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1.TOÀN\8. công việc đột xuất\01 năm 2024\16.xây dựng đơn giá bồi thường\1. Bảng tính loại cây trồng\"/>
    </mc:Choice>
  </mc:AlternateContent>
  <bookViews>
    <workbookView xWindow="0" yWindow="0" windowWidth="24000" windowHeight="9735" firstSheet="2" activeTab="2"/>
  </bookViews>
  <sheets>
    <sheet name="Sheet1" sheetId="1" state="hidden" r:id="rId1"/>
    <sheet name="Sheet2" sheetId="2" state="hidden" r:id="rId2"/>
    <sheet name="sầu riêng" sheetId="9" r:id="rId3"/>
    <sheet name="Sheet8" sheetId="10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7" i="9" l="1"/>
  <c r="D11" i="9" l="1"/>
  <c r="C119" i="9"/>
  <c r="D74" i="9"/>
  <c r="E74" i="9"/>
  <c r="F74" i="9"/>
  <c r="D75" i="9"/>
  <c r="E75" i="9"/>
  <c r="F75" i="9"/>
  <c r="C76" i="9"/>
  <c r="D76" i="9"/>
  <c r="E76" i="9"/>
  <c r="F76" i="9"/>
  <c r="C77" i="9"/>
  <c r="D77" i="9"/>
  <c r="E77" i="9"/>
  <c r="F77" i="9"/>
  <c r="C78" i="9"/>
  <c r="D78" i="9"/>
  <c r="E78" i="9"/>
  <c r="F78" i="9"/>
  <c r="C79" i="9"/>
  <c r="D79" i="9"/>
  <c r="E79" i="9"/>
  <c r="F79" i="9"/>
  <c r="C80" i="9"/>
  <c r="D80" i="9"/>
  <c r="E80" i="9"/>
  <c r="F80" i="9"/>
  <c r="C81" i="9"/>
  <c r="D81" i="9"/>
  <c r="E81" i="9"/>
  <c r="F81" i="9"/>
  <c r="F82" i="9"/>
  <c r="F83" i="9"/>
  <c r="F84" i="9"/>
  <c r="F85" i="9"/>
  <c r="F86" i="9"/>
  <c r="C87" i="9"/>
  <c r="D87" i="9"/>
  <c r="E87" i="9"/>
  <c r="F87" i="9"/>
  <c r="C88" i="9"/>
  <c r="D88" i="9"/>
  <c r="E88" i="9"/>
  <c r="F88" i="9"/>
  <c r="C89" i="9"/>
  <c r="D89" i="9"/>
  <c r="E89" i="9"/>
  <c r="F89" i="9"/>
  <c r="C90" i="9"/>
  <c r="D90" i="9"/>
  <c r="E90" i="9"/>
  <c r="F90" i="9"/>
  <c r="C91" i="9"/>
  <c r="D91" i="9"/>
  <c r="E91" i="9"/>
  <c r="F91" i="9"/>
  <c r="H43" i="9"/>
  <c r="H44" i="9"/>
  <c r="H45" i="9"/>
  <c r="H51" i="9"/>
  <c r="H52" i="9"/>
  <c r="H42" i="9"/>
  <c r="G43" i="9"/>
  <c r="G44" i="9"/>
  <c r="G45" i="9"/>
  <c r="G51" i="9"/>
  <c r="G52" i="9"/>
  <c r="G42" i="9"/>
  <c r="K18" i="9"/>
  <c r="K19" i="9"/>
  <c r="K20" i="9"/>
  <c r="K21" i="9"/>
  <c r="K22" i="9"/>
  <c r="K23" i="9"/>
  <c r="K24" i="9"/>
  <c r="K30" i="9"/>
  <c r="K31" i="9"/>
  <c r="K17" i="9"/>
  <c r="J18" i="9"/>
  <c r="J19" i="9"/>
  <c r="J20" i="9"/>
  <c r="J21" i="9"/>
  <c r="J22" i="9"/>
  <c r="J23" i="9"/>
  <c r="J24" i="9"/>
  <c r="J30" i="9"/>
  <c r="J31" i="9"/>
  <c r="J17" i="9"/>
  <c r="I19" i="9"/>
  <c r="I20" i="9"/>
  <c r="I21" i="9"/>
  <c r="I22" i="9"/>
  <c r="I23" i="9"/>
  <c r="I24" i="9"/>
  <c r="I30" i="9"/>
  <c r="I31" i="9"/>
  <c r="F92" i="9" l="1"/>
  <c r="G54" i="9"/>
  <c r="H48" i="9"/>
  <c r="H47" i="9"/>
  <c r="H46" i="9"/>
  <c r="J26" i="9" l="1"/>
  <c r="D83" i="9"/>
  <c r="K27" i="9"/>
  <c r="E84" i="9"/>
  <c r="I27" i="9"/>
  <c r="C84" i="9"/>
  <c r="K25" i="9"/>
  <c r="E82" i="9"/>
  <c r="J25" i="9"/>
  <c r="D82" i="9"/>
  <c r="K26" i="9"/>
  <c r="E83" i="9"/>
  <c r="I25" i="9"/>
  <c r="C82" i="9"/>
  <c r="I26" i="9"/>
  <c r="C83" i="9"/>
  <c r="J27" i="9"/>
  <c r="D84" i="9"/>
  <c r="H50" i="9"/>
  <c r="H49" i="9"/>
  <c r="G50" i="9"/>
  <c r="G49" i="9"/>
  <c r="G48" i="9"/>
  <c r="G47" i="9"/>
  <c r="G46" i="9"/>
  <c r="H53" i="9" l="1"/>
  <c r="G53" i="9"/>
  <c r="G55" i="9" s="1"/>
  <c r="G56" i="9" s="1"/>
  <c r="I28" i="9"/>
  <c r="C85" i="9"/>
  <c r="J28" i="9"/>
  <c r="D85" i="9"/>
  <c r="K28" i="9"/>
  <c r="E85" i="9"/>
  <c r="C100" i="9"/>
  <c r="J29" i="9" l="1"/>
  <c r="J32" i="9" s="1"/>
  <c r="D86" i="9"/>
  <c r="D92" i="9" s="1"/>
  <c r="D96" i="9" s="1"/>
  <c r="I29" i="9"/>
  <c r="C86" i="9"/>
  <c r="K29" i="9"/>
  <c r="K32" i="9" s="1"/>
  <c r="E86" i="9"/>
  <c r="E92" i="9" s="1"/>
  <c r="E96" i="9" s="1"/>
  <c r="C103" i="9"/>
  <c r="C74" i="9"/>
  <c r="I17" i="9" l="1"/>
  <c r="C113" i="9"/>
  <c r="C112" i="9" l="1"/>
  <c r="C111" i="9"/>
  <c r="C110" i="9"/>
  <c r="C109" i="9"/>
  <c r="C108" i="9"/>
  <c r="C107" i="9"/>
  <c r="C106" i="9"/>
  <c r="C105" i="9"/>
  <c r="C101" i="9"/>
  <c r="C102" i="9"/>
  <c r="C104" i="9"/>
  <c r="C114" i="9" l="1"/>
  <c r="C123" i="9" s="1"/>
  <c r="C75" i="9" l="1"/>
  <c r="C92" i="9" s="1"/>
  <c r="C93" i="9" s="1"/>
  <c r="C94" i="9" l="1"/>
  <c r="D93" i="9"/>
  <c r="I18" i="9"/>
  <c r="I32" i="9" s="1"/>
  <c r="I33" i="9" s="1"/>
  <c r="D94" i="9" l="1"/>
  <c r="E93" i="9"/>
  <c r="I34" i="9"/>
  <c r="J33" i="9"/>
  <c r="E94" i="9" l="1"/>
  <c r="C124" i="9"/>
  <c r="C125" i="9" s="1"/>
  <c r="C126" i="9" s="1"/>
  <c r="C127" i="9" s="1"/>
  <c r="K33" i="9"/>
  <c r="K34" i="9" s="1"/>
  <c r="G57" i="9" s="1"/>
  <c r="J34" i="9"/>
  <c r="E31" i="1"/>
  <c r="G31" i="1" s="1"/>
  <c r="E30" i="1"/>
  <c r="G30" i="1" s="1"/>
  <c r="E29" i="1"/>
  <c r="G29" i="1" s="1"/>
  <c r="E28" i="1"/>
  <c r="G28" i="1" s="1"/>
  <c r="F27" i="1"/>
  <c r="E27" i="1"/>
  <c r="F26" i="1"/>
  <c r="E26" i="1"/>
  <c r="F25" i="1"/>
  <c r="E19" i="1"/>
  <c r="G19" i="1" s="1"/>
  <c r="E18" i="1"/>
  <c r="G18" i="1" s="1"/>
  <c r="D17" i="1"/>
  <c r="E17" i="1" s="1"/>
  <c r="G17" i="1" s="1"/>
  <c r="D16" i="1"/>
  <c r="E16" i="1" s="1"/>
  <c r="G16" i="1" s="1"/>
  <c r="F15" i="1"/>
  <c r="D15" i="1"/>
  <c r="E15" i="1" s="1"/>
  <c r="F14" i="1"/>
  <c r="D14" i="1"/>
  <c r="E14" i="1" s="1"/>
  <c r="G14" i="1" s="1"/>
  <c r="F13" i="1"/>
  <c r="D13" i="1"/>
  <c r="E13" i="1" s="1"/>
  <c r="G12" i="1"/>
  <c r="F11" i="1"/>
  <c r="E11" i="1"/>
  <c r="G10" i="1"/>
  <c r="F10" i="1"/>
  <c r="E10" i="1"/>
  <c r="G13" i="1" l="1"/>
  <c r="G15" i="1"/>
  <c r="G11" i="1"/>
  <c r="G20" i="1" s="1"/>
  <c r="G26" i="1"/>
  <c r="G32" i="1" s="1"/>
  <c r="G27" i="1"/>
</calcChain>
</file>

<file path=xl/comments1.xml><?xml version="1.0" encoding="utf-8"?>
<comments xmlns="http://schemas.openxmlformats.org/spreadsheetml/2006/main">
  <authors>
    <author>nhutagri</author>
  </authors>
  <commentList>
    <comment ref="H15" authorId="0" shapeId="0">
      <text>
        <r>
          <rPr>
            <b/>
            <sz val="9"/>
            <color indexed="81"/>
            <rFont val="Tahoma"/>
            <family val="2"/>
          </rPr>
          <t>nhutagri:</t>
        </r>
        <r>
          <rPr>
            <sz val="9"/>
            <color indexed="81"/>
            <rFont val="Tahoma"/>
            <family val="2"/>
          </rPr>
          <t xml:space="preserve">
lấy giá theo báo cáo năm của chi cục</t>
        </r>
      </text>
    </comment>
  </commentList>
</comments>
</file>

<file path=xl/sharedStrings.xml><?xml version="1.0" encoding="utf-8"?>
<sst xmlns="http://schemas.openxmlformats.org/spreadsheetml/2006/main" count="307" uniqueCount="142">
  <si>
    <t>Số TT</t>
  </si>
  <si>
    <t>Hạng mục</t>
  </si>
  <si>
    <t>ĐVT</t>
  </si>
  <si>
    <t>Khuyến nông hỗ trợ</t>
  </si>
  <si>
    <t>Số lượng</t>
  </si>
  <si>
    <t>Đơn giá</t>
  </si>
  <si>
    <t>Thành tiền</t>
  </si>
  <si>
    <t>I</t>
  </si>
  <si>
    <t>Giống</t>
  </si>
  <si>
    <t>Trồng mới (3m* 6m)</t>
  </si>
  <si>
    <t>Cây</t>
  </si>
  <si>
    <t>Trồng dặm</t>
  </si>
  <si>
    <t>%</t>
  </si>
  <si>
    <t>II</t>
  </si>
  <si>
    <t>Vật tư</t>
  </si>
  <si>
    <t>Urê</t>
  </si>
  <si>
    <t>Kg</t>
  </si>
  <si>
    <t>Supper lân</t>
  </si>
  <si>
    <t>Kali clorua</t>
  </si>
  <si>
    <t>Phân HCVS</t>
  </si>
  <si>
    <t>Vôi bột</t>
  </si>
  <si>
    <t>Thuốc xử lý đất</t>
  </si>
  <si>
    <t>7</t>
  </si>
  <si>
    <t>Thuốc trừ bệnh</t>
  </si>
  <si>
    <t>Kg(lít)</t>
  </si>
  <si>
    <t>Tổng cộng</t>
  </si>
  <si>
    <t>Mô hình thâm canh cây cao su</t>
  </si>
  <si>
    <t>Yêu cầu mô hình</t>
  </si>
  <si>
    <t>Khuyến nông hỗ trợ</t>
  </si>
  <si>
    <t>Số lượng</t>
  </si>
  <si>
    <t>Đơn giá</t>
  </si>
  <si>
    <t>Thành tiền</t>
  </si>
  <si>
    <t>Vôi</t>
  </si>
  <si>
    <t>Kg (lít)</t>
  </si>
  <si>
    <t>1. Cây Cao su (định mức tính cho 01 ha mô hình trồng mới)</t>
  </si>
  <si>
    <t>THUYẾT MINH CHI PHÍ VÒNG ĐỜI CÂY CAO SU</t>
  </si>
  <si>
    <r>
      <t>3.</t>
    </r>
    <r>
      <rPr>
        <sz val="14"/>
        <color theme="1"/>
        <rFont val="Times New Roman"/>
        <family val="1"/>
      </rPr>
      <t xml:space="preserve"> </t>
    </r>
    <r>
      <rPr>
        <b/>
        <sz val="14"/>
        <color theme="1"/>
        <rFont val="Times New Roman"/>
        <family val="1"/>
      </rPr>
      <t>Cây Cao su (định mức tính cho 01 ha)</t>
    </r>
  </si>
  <si>
    <t>STT</t>
  </si>
  <si>
    <t>Đơn vị tính</t>
  </si>
  <si>
    <t>Thời kỳ kiến thiết cơ bản</t>
  </si>
  <si>
    <t>Thời kỳ kinh doanh</t>
  </si>
  <si>
    <t>Ghi chú</t>
  </si>
  <si>
    <t xml:space="preserve">Năm 1 </t>
  </si>
  <si>
    <t xml:space="preserve">Năm 2 </t>
  </si>
  <si>
    <t xml:space="preserve">Năm 3 </t>
  </si>
  <si>
    <t>Năm thứ 4 trở đi</t>
  </si>
  <si>
    <t>Trồng mới</t>
  </si>
  <si>
    <t>555-</t>
  </si>
  <si>
    <t>3m x 6m: 555 cây</t>
  </si>
  <si>
    <t>7 m x 2,5 m: 571 cây</t>
  </si>
  <si>
    <t>N</t>
  </si>
  <si>
    <t>g/cây</t>
  </si>
  <si>
    <t>40 - 50</t>
  </si>
  <si>
    <t>80 - 100</t>
  </si>
  <si>
    <t>100 - 120</t>
  </si>
  <si>
    <t>150-200</t>
  </si>
  <si>
    <r>
      <t>P</t>
    </r>
    <r>
      <rPr>
        <vertAlign val="subscript"/>
        <sz val="14"/>
        <color theme="1"/>
        <rFont val="Times New Roman"/>
        <family val="1"/>
      </rPr>
      <t>2</t>
    </r>
    <r>
      <rPr>
        <sz val="14"/>
        <color theme="1"/>
        <rFont val="Times New Roman"/>
        <family val="1"/>
      </rPr>
      <t>O</t>
    </r>
    <r>
      <rPr>
        <vertAlign val="subscript"/>
        <sz val="14"/>
        <color theme="1"/>
        <rFont val="Times New Roman"/>
        <family val="1"/>
      </rPr>
      <t>5</t>
    </r>
  </si>
  <si>
    <t>50 - 70</t>
  </si>
  <si>
    <t>80 - 90</t>
  </si>
  <si>
    <t>130 - 150</t>
  </si>
  <si>
    <t>175-200</t>
  </si>
  <si>
    <r>
      <t>K</t>
    </r>
    <r>
      <rPr>
        <vertAlign val="subscript"/>
        <sz val="14"/>
        <color theme="1"/>
        <rFont val="Times New Roman"/>
        <family val="1"/>
      </rPr>
      <t>2</t>
    </r>
    <r>
      <rPr>
        <sz val="14"/>
        <color theme="1"/>
        <rFont val="Times New Roman"/>
        <family val="1"/>
      </rPr>
      <t>O</t>
    </r>
  </si>
  <si>
    <t>26 - 34</t>
  </si>
  <si>
    <t>Phân hữu cơ vi sinh</t>
  </si>
  <si>
    <t>kg/cây</t>
  </si>
  <si>
    <t>1 - 1,5</t>
  </si>
  <si>
    <t>1,5 - 2</t>
  </si>
  <si>
    <t>0,4 - 0,6</t>
  </si>
  <si>
    <t>0,5 - 1</t>
  </si>
  <si>
    <t>Phân bón lá</t>
  </si>
  <si>
    <t>Lít/ha</t>
  </si>
  <si>
    <t>Kg/ha</t>
  </si>
  <si>
    <t>Thuốc diệt cỏ</t>
  </si>
  <si>
    <t>Lít</t>
  </si>
  <si>
    <t>1,5 - 3</t>
  </si>
  <si>
    <t>2,5 - 5</t>
  </si>
  <si>
    <t>III</t>
  </si>
  <si>
    <t>Công lao động</t>
  </si>
  <si>
    <t>Chuẩn bị đất trồng (đào mương, xử lý thực bì)</t>
  </si>
  <si>
    <t>Công</t>
  </si>
  <si>
    <t>Đào hố trồng và bón lót</t>
  </si>
  <si>
    <t>Trồng cây</t>
  </si>
  <si>
    <t xml:space="preserve">Làm cỏ </t>
  </si>
  <si>
    <t xml:space="preserve">Bón phân </t>
  </si>
  <si>
    <t xml:space="preserve">Phun thuốc BVTV </t>
  </si>
  <si>
    <t>Thu hoạch</t>
  </si>
  <si>
    <t>Năm 1</t>
  </si>
  <si>
    <t>Năm 3</t>
  </si>
  <si>
    <t>Năm 2</t>
  </si>
  <si>
    <t>cây</t>
  </si>
  <si>
    <t>kg</t>
  </si>
  <si>
    <t>lít</t>
  </si>
  <si>
    <t>Tổng</t>
  </si>
  <si>
    <t>Năm 4</t>
  </si>
  <si>
    <t>Doanh thu</t>
  </si>
  <si>
    <t>Mật độ</t>
  </si>
  <si>
    <t>1. Bảng chi phí đầu tư  thời kỳ kiến thiết cơ bản</t>
  </si>
  <si>
    <t>Đơn giá (đồng)</t>
  </si>
  <si>
    <t>năm</t>
  </si>
  <si>
    <t>CP đầu tư tích lũy</t>
  </si>
  <si>
    <t>Bảng 3</t>
  </si>
  <si>
    <t>Doanh thu, chi phí</t>
  </si>
  <si>
    <t>Chi phí trực tiếp</t>
  </si>
  <si>
    <t>Chi phí khấu hao</t>
  </si>
  <si>
    <t>Lợi nhuận</t>
  </si>
  <si>
    <t>Sản lượng (Kg)</t>
  </si>
  <si>
    <t>Bảng chi phí trực tiếp</t>
  </si>
  <si>
    <t>Giá (đồng/tấn)</t>
  </si>
  <si>
    <t>Thuốc trừ sâu</t>
  </si>
  <si>
    <t xml:space="preserve">Sản lượng thu bình quân (Tấn/năm)  </t>
  </si>
  <si>
    <t xml:space="preserve"> </t>
  </si>
  <si>
    <t>đồng</t>
  </si>
  <si>
    <t>Năm 4 trở đi</t>
  </si>
  <si>
    <t>đơn giá kd</t>
  </si>
  <si>
    <t>đơn giá tích lũy</t>
  </si>
  <si>
    <t>đơn giá</t>
  </si>
  <si>
    <t>I. THÔNG TIN CHUNG</t>
  </si>
  <si>
    <t>Nội dung</t>
  </si>
  <si>
    <t>Kết quả</t>
  </si>
  <si>
    <t>Ghi chú đơn vị tính</t>
  </si>
  <si>
    <t>II. CHI PHÍ VẬT TƯ VÀ CÔNG LAO ĐỘNG GIAI ĐOẠN TRỒNG MỚI VÀ KIẾN THIẾT CƠ BẢN CHO 1 HA</t>
  </si>
  <si>
    <t>Tổng chi phí đầu tư tích lũy</t>
  </si>
  <si>
    <t>Chi phí đầu tư cho 1 cấy</t>
  </si>
  <si>
    <t xml:space="preserve">II. CHI PHÍ VẬT TƯ VÀ CÔNG LAO ĐỘNG GIAI ĐOẠN KINH DOANH CHO 1 HA </t>
  </si>
  <si>
    <t>1 ha</t>
  </si>
  <si>
    <t xml:space="preserve"> cây</t>
  </si>
  <si>
    <t>triệu</t>
  </si>
  <si>
    <t>nâng suất bình quân (kg/ha/năm)</t>
  </si>
  <si>
    <t>1. CHI PHÍ VẬT TƯ VÀ CÔNG LAO ĐỘNG GIAI ĐOẠN KINH DOANH CHO 1 HA</t>
  </si>
  <si>
    <t>CHI PHÍ ĐẦU TƯ VÀ CÔNG LAO ĐỘNG CHO 1 HA</t>
  </si>
  <si>
    <t>DOANH THU</t>
  </si>
  <si>
    <t>Chi phí bồi thường 1 cây</t>
  </si>
  <si>
    <t>IV</t>
  </si>
  <si>
    <t>V</t>
  </si>
  <si>
    <t>Lợi nhuận 1ha</t>
  </si>
  <si>
    <t>Lợi nhuận 1 cây</t>
  </si>
  <si>
    <t>BẢNG TÍNH ĐƠN GIÁ HỖ TRỢ BỒI THƯỜNG CÂY ĐIỀU</t>
  </si>
  <si>
    <t>Giá điều (đồng/kg)</t>
  </si>
  <si>
    <t>Thuốc BVTV sinh học</t>
  </si>
  <si>
    <t>Thuôc BVTV hóa học</t>
  </si>
  <si>
    <t>Năm thứ 4</t>
  </si>
  <si>
    <t>Năm thứ 4trở đi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</si>
</sst>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(* #,##0.00_);_(* \(#,##0.00\);_(* &quot;-&quot;??_);_(@_)"/>
    <numFmt numFmtId="164" formatCode="_-* #,##0.00\ _₫_-;\-* #,##0.00\ _₫_-;_-* &quot;-&quot;??\ _₫_-;_-@_-"/>
    <numFmt numFmtId="165" formatCode="#\ ###\ ###"/>
    <numFmt numFmtId="166" formatCode="#\ ###\ ###\ ###"/>
    <numFmt numFmtId="167" formatCode="0.0"/>
    <numFmt numFmtId="168" formatCode="_-* #,##0\ _₫_-;\-* #,##0\ _₫_-;_-* &quot;-&quot;??\ _₫_-;_-@_-"/>
    <numFmt numFmtId="169" formatCode="_-* #,##0.0\ _₫_-;\-* #,##0.0\ _₫_-;_-* &quot;-&quot;??\ _₫_-;_-@_-"/>
  </numFmts>
  <fonts count="26" x14ac:knownFonts="1">
    <font>
      <sz val="11"/>
      <color theme="1"/>
      <name val="Calibri"/>
      <family val="2"/>
      <charset val="163"/>
      <scheme val="minor"/>
    </font>
    <font>
      <sz val="11"/>
      <color theme="1"/>
      <name val="Calibri"/>
      <family val="2"/>
      <charset val="163"/>
      <scheme val="minor"/>
    </font>
    <font>
      <b/>
      <i/>
      <sz val="12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sz val="12"/>
      <color rgb="FFFF0000"/>
      <name val="Times New Roman"/>
      <family val="1"/>
    </font>
    <font>
      <b/>
      <i/>
      <sz val="11"/>
      <name val="Times New Roman"/>
      <family val="1"/>
    </font>
    <font>
      <b/>
      <i/>
      <u/>
      <sz val="11"/>
      <name val="Times New Roman"/>
      <family val="1"/>
    </font>
    <font>
      <sz val="11"/>
      <name val="Times New Roman"/>
      <family val="1"/>
    </font>
    <font>
      <sz val="12"/>
      <color indexed="12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vertAlign val="subscript"/>
      <sz val="14"/>
      <color theme="1"/>
      <name val="Times New Roman"/>
      <family val="1"/>
    </font>
    <font>
      <sz val="11"/>
      <color rgb="FFFF0000"/>
      <name val="Calibri"/>
      <family val="2"/>
      <charset val="163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3"/>
      <scheme val="minor"/>
    </font>
    <font>
      <sz val="10"/>
      <color indexed="8"/>
      <name val="Times New Roman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theme="1"/>
      <name val="Calibri"/>
      <family val="2"/>
      <charset val="163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65">
    <xf numFmtId="0" fontId="0" fillId="0" borderId="0" xfId="0"/>
    <xf numFmtId="49" fontId="2" fillId="0" borderId="1" xfId="0" applyNumberFormat="1" applyFont="1" applyBorder="1" applyAlignment="1"/>
    <xf numFmtId="49" fontId="3" fillId="0" borderId="1" xfId="0" applyNumberFormat="1" applyFont="1" applyBorder="1" applyAlignment="1"/>
    <xf numFmtId="49" fontId="4" fillId="0" borderId="0" xfId="0" applyNumberFormat="1" applyFont="1" applyAlignment="1">
      <alignment horizontal="right"/>
    </xf>
    <xf numFmtId="0" fontId="5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right" vertical="center" wrapText="1"/>
    </xf>
    <xf numFmtId="0" fontId="6" fillId="0" borderId="4" xfId="0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/>
    </xf>
    <xf numFmtId="49" fontId="3" fillId="0" borderId="7" xfId="0" applyNumberFormat="1" applyFont="1" applyBorder="1"/>
    <xf numFmtId="49" fontId="4" fillId="0" borderId="7" xfId="0" applyNumberFormat="1" applyFont="1" applyBorder="1" applyAlignment="1">
      <alignment horizontal="center"/>
    </xf>
    <xf numFmtId="49" fontId="4" fillId="0" borderId="7" xfId="0" applyNumberFormat="1" applyFont="1" applyBorder="1" applyAlignment="1">
      <alignment horizontal="right"/>
    </xf>
    <xf numFmtId="0" fontId="5" fillId="0" borderId="7" xfId="0" applyFont="1" applyBorder="1"/>
    <xf numFmtId="49" fontId="4" fillId="0" borderId="8" xfId="0" applyNumberFormat="1" applyFont="1" applyBorder="1" applyAlignment="1">
      <alignment horizontal="center"/>
    </xf>
    <xf numFmtId="49" fontId="4" fillId="0" borderId="8" xfId="0" applyNumberFormat="1" applyFont="1" applyBorder="1"/>
    <xf numFmtId="2" fontId="4" fillId="0" borderId="8" xfId="0" applyNumberFormat="1" applyFont="1" applyBorder="1" applyAlignment="1">
      <alignment horizontal="center"/>
    </xf>
    <xf numFmtId="164" fontId="4" fillId="0" borderId="8" xfId="1" applyFont="1" applyBorder="1" applyAlignment="1">
      <alignment horizontal="center"/>
    </xf>
    <xf numFmtId="165" fontId="4" fillId="0" borderId="8" xfId="0" applyNumberFormat="1" applyFont="1" applyFill="1" applyBorder="1" applyAlignment="1">
      <alignment horizontal="right" vertical="center" wrapText="1"/>
    </xf>
    <xf numFmtId="166" fontId="5" fillId="0" borderId="8" xfId="0" applyNumberFormat="1" applyFont="1" applyFill="1" applyBorder="1"/>
    <xf numFmtId="49" fontId="3" fillId="0" borderId="8" xfId="0" applyNumberFormat="1" applyFont="1" applyBorder="1" applyAlignment="1">
      <alignment horizontal="center"/>
    </xf>
    <xf numFmtId="49" fontId="3" fillId="0" borderId="8" xfId="0" applyNumberFormat="1" applyFont="1" applyBorder="1"/>
    <xf numFmtId="164" fontId="4" fillId="0" borderId="8" xfId="1" applyFont="1" applyBorder="1" applyAlignment="1">
      <alignment horizontal="right"/>
    </xf>
    <xf numFmtId="2" fontId="7" fillId="0" borderId="8" xfId="0" applyNumberFormat="1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vertical="center" wrapText="1"/>
    </xf>
    <xf numFmtId="2" fontId="4" fillId="0" borderId="8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/>
    </xf>
    <xf numFmtId="49" fontId="4" fillId="0" borderId="9" xfId="0" applyNumberFormat="1" applyFont="1" applyBorder="1"/>
    <xf numFmtId="2" fontId="4" fillId="0" borderId="9" xfId="0" applyNumberFormat="1" applyFont="1" applyBorder="1" applyAlignment="1">
      <alignment horizontal="center"/>
    </xf>
    <xf numFmtId="164" fontId="4" fillId="0" borderId="9" xfId="1" applyFont="1" applyBorder="1" applyAlignment="1">
      <alignment horizontal="center"/>
    </xf>
    <xf numFmtId="165" fontId="4" fillId="0" borderId="9" xfId="0" applyNumberFormat="1" applyFont="1" applyFill="1" applyBorder="1" applyAlignment="1">
      <alignment horizontal="right" vertical="center" wrapText="1"/>
    </xf>
    <xf numFmtId="166" fontId="5" fillId="0" borderId="9" xfId="0" applyNumberFormat="1" applyFont="1" applyFill="1" applyBorder="1"/>
    <xf numFmtId="0" fontId="5" fillId="0" borderId="4" xfId="0" applyFont="1" applyBorder="1"/>
    <xf numFmtId="0" fontId="5" fillId="0" borderId="4" xfId="0" applyFont="1" applyFill="1" applyBorder="1"/>
    <xf numFmtId="0" fontId="5" fillId="0" borderId="4" xfId="0" applyFont="1" applyFill="1" applyBorder="1" applyAlignment="1">
      <alignment horizontal="right"/>
    </xf>
    <xf numFmtId="166" fontId="6" fillId="0" borderId="4" xfId="0" applyNumberFormat="1" applyFont="1" applyFill="1" applyBorder="1"/>
    <xf numFmtId="49" fontId="3" fillId="0" borderId="4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right" vertical="center" wrapText="1"/>
    </xf>
    <xf numFmtId="49" fontId="10" fillId="0" borderId="8" xfId="0" applyNumberFormat="1" applyFont="1" applyBorder="1" applyAlignment="1">
      <alignment horizontal="center"/>
    </xf>
    <xf numFmtId="167" fontId="4" fillId="0" borderId="8" xfId="0" applyNumberFormat="1" applyFont="1" applyBorder="1" applyAlignment="1">
      <alignment horizontal="center"/>
    </xf>
    <xf numFmtId="2" fontId="4" fillId="0" borderId="8" xfId="0" applyNumberFormat="1" applyFont="1" applyFill="1" applyBorder="1" applyAlignment="1">
      <alignment horizontal="center"/>
    </xf>
    <xf numFmtId="166" fontId="11" fillId="0" borderId="8" xfId="0" applyNumberFormat="1" applyFont="1" applyFill="1" applyBorder="1" applyAlignment="1">
      <alignment horizontal="right"/>
    </xf>
    <xf numFmtId="1" fontId="4" fillId="0" borderId="8" xfId="0" applyNumberFormat="1" applyFont="1" applyBorder="1" applyAlignment="1">
      <alignment horizontal="center"/>
    </xf>
    <xf numFmtId="167" fontId="4" fillId="0" borderId="8" xfId="0" applyNumberFormat="1" applyFont="1" applyFill="1" applyBorder="1" applyAlignment="1">
      <alignment horizontal="center"/>
    </xf>
    <xf numFmtId="1" fontId="4" fillId="0" borderId="8" xfId="0" applyNumberFormat="1" applyFont="1" applyBorder="1" applyAlignment="1">
      <alignment horizontal="center" vertical="center" wrapText="1"/>
    </xf>
    <xf numFmtId="1" fontId="4" fillId="0" borderId="8" xfId="0" applyNumberFormat="1" applyFont="1" applyFill="1" applyBorder="1" applyAlignment="1">
      <alignment horizontal="center"/>
    </xf>
    <xf numFmtId="49" fontId="4" fillId="0" borderId="13" xfId="0" applyNumberFormat="1" applyFont="1" applyBorder="1" applyAlignment="1">
      <alignment horizontal="center"/>
    </xf>
    <xf numFmtId="49" fontId="4" fillId="0" borderId="13" xfId="0" applyNumberFormat="1" applyFont="1" applyBorder="1"/>
    <xf numFmtId="49" fontId="10" fillId="0" borderId="13" xfId="0" applyNumberFormat="1" applyFont="1" applyBorder="1" applyAlignment="1">
      <alignment horizontal="center"/>
    </xf>
    <xf numFmtId="1" fontId="4" fillId="0" borderId="13" xfId="0" applyNumberFormat="1" applyFont="1" applyBorder="1" applyAlignment="1">
      <alignment horizontal="center"/>
    </xf>
    <xf numFmtId="167" fontId="4" fillId="0" borderId="13" xfId="0" applyNumberFormat="1" applyFont="1" applyFill="1" applyBorder="1" applyAlignment="1">
      <alignment horizontal="center"/>
    </xf>
    <xf numFmtId="166" fontId="5" fillId="0" borderId="13" xfId="0" applyNumberFormat="1" applyFont="1" applyFill="1" applyBorder="1"/>
    <xf numFmtId="166" fontId="5" fillId="0" borderId="4" xfId="0" applyNumberFormat="1" applyFont="1" applyFill="1" applyBorder="1" applyAlignment="1">
      <alignment horizontal="right"/>
    </xf>
    <xf numFmtId="0" fontId="8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vertical="center"/>
    </xf>
    <xf numFmtId="166" fontId="8" fillId="0" borderId="0" xfId="0" applyNumberFormat="1" applyFont="1" applyFill="1" applyBorder="1" applyAlignment="1">
      <alignment horizontal="right" vertical="center"/>
    </xf>
    <xf numFmtId="166" fontId="8" fillId="0" borderId="0" xfId="0" applyNumberFormat="1" applyFont="1" applyFill="1" applyBorder="1" applyAlignment="1">
      <alignment vertical="center"/>
    </xf>
    <xf numFmtId="0" fontId="0" fillId="0" borderId="0" xfId="0" applyAlignment="1">
      <alignment vertic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2" fillId="0" borderId="19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/>
    </xf>
    <xf numFmtId="0" fontId="12" fillId="0" borderId="19" xfId="0" applyFont="1" applyBorder="1" applyAlignment="1">
      <alignment vertical="center"/>
    </xf>
    <xf numFmtId="0" fontId="13" fillId="0" borderId="19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/>
    </xf>
    <xf numFmtId="0" fontId="13" fillId="0" borderId="19" xfId="0" applyFont="1" applyBorder="1" applyAlignment="1">
      <alignment vertical="center"/>
    </xf>
    <xf numFmtId="16" fontId="13" fillId="0" borderId="19" xfId="0" applyNumberFormat="1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 wrapText="1"/>
    </xf>
    <xf numFmtId="0" fontId="13" fillId="0" borderId="19" xfId="0" applyFont="1" applyBorder="1" applyAlignment="1">
      <alignment vertical="center" wrapText="1"/>
    </xf>
    <xf numFmtId="0" fontId="13" fillId="0" borderId="19" xfId="0" applyFont="1" applyBorder="1" applyAlignment="1">
      <alignment horizontal="center" vertical="center" wrapText="1"/>
    </xf>
    <xf numFmtId="16" fontId="13" fillId="0" borderId="19" xfId="0" applyNumberFormat="1" applyFont="1" applyBorder="1" applyAlignment="1">
      <alignment horizontal="center" vertical="center" wrapText="1"/>
    </xf>
    <xf numFmtId="0" fontId="13" fillId="0" borderId="23" xfId="0" applyFont="1" applyBorder="1" applyAlignment="1">
      <alignment horizontal="center" vertical="center"/>
    </xf>
    <xf numFmtId="0" fontId="13" fillId="0" borderId="22" xfId="0" applyFont="1" applyBorder="1" applyAlignment="1">
      <alignment horizontal="center" vertical="center"/>
    </xf>
    <xf numFmtId="0" fontId="13" fillId="0" borderId="24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13" fillId="0" borderId="17" xfId="0" applyFont="1" applyBorder="1" applyAlignment="1">
      <alignment horizontal="center" vertical="center"/>
    </xf>
    <xf numFmtId="0" fontId="13" fillId="0" borderId="19" xfId="0" applyFont="1" applyBorder="1" applyAlignment="1">
      <alignment horizontal="justify" vertical="center"/>
    </xf>
    <xf numFmtId="0" fontId="13" fillId="0" borderId="0" xfId="0" applyFont="1" applyAlignment="1">
      <alignment vertical="center"/>
    </xf>
    <xf numFmtId="168" fontId="4" fillId="0" borderId="8" xfId="1" applyNumberFormat="1" applyFont="1" applyBorder="1" applyAlignment="1">
      <alignment horizontal="center"/>
    </xf>
    <xf numFmtId="0" fontId="12" fillId="0" borderId="17" xfId="0" applyFont="1" applyBorder="1" applyAlignment="1">
      <alignment horizontal="center" vertical="center" wrapText="1"/>
    </xf>
    <xf numFmtId="0" fontId="16" fillId="0" borderId="8" xfId="0" applyFont="1" applyBorder="1"/>
    <xf numFmtId="168" fontId="0" fillId="0" borderId="0" xfId="1" applyNumberFormat="1" applyFont="1"/>
    <xf numFmtId="0" fontId="16" fillId="0" borderId="8" xfId="0" applyFont="1" applyBorder="1" applyAlignment="1">
      <alignment horizontal="center" vertical="center"/>
    </xf>
    <xf numFmtId="0" fontId="16" fillId="0" borderId="8" xfId="0" applyFont="1" applyBorder="1" applyAlignment="1">
      <alignment vertical="center"/>
    </xf>
    <xf numFmtId="49" fontId="10" fillId="0" borderId="8" xfId="0" applyNumberFormat="1" applyFont="1" applyBorder="1"/>
    <xf numFmtId="0" fontId="16" fillId="0" borderId="8" xfId="0" applyFont="1" applyBorder="1" applyAlignment="1">
      <alignment horizontal="justify" vertical="center"/>
    </xf>
    <xf numFmtId="0" fontId="16" fillId="0" borderId="9" xfId="0" applyFont="1" applyBorder="1" applyAlignment="1">
      <alignment vertical="center"/>
    </xf>
    <xf numFmtId="168" fontId="15" fillId="0" borderId="0" xfId="0" applyNumberFormat="1" applyFont="1"/>
    <xf numFmtId="0" fontId="18" fillId="0" borderId="0" xfId="0" applyFont="1"/>
    <xf numFmtId="0" fontId="16" fillId="0" borderId="0" xfId="0" applyFont="1" applyFill="1" applyBorder="1" applyAlignment="1">
      <alignment horizontal="center" vertical="center"/>
    </xf>
    <xf numFmtId="0" fontId="16" fillId="0" borderId="4" xfId="0" applyFont="1" applyFill="1" applyBorder="1" applyAlignment="1">
      <alignment horizontal="center" vertical="center"/>
    </xf>
    <xf numFmtId="0" fontId="16" fillId="0" borderId="4" xfId="0" applyFont="1" applyBorder="1" applyAlignment="1">
      <alignment vertical="center"/>
    </xf>
    <xf numFmtId="0" fontId="16" fillId="0" borderId="4" xfId="0" applyFont="1" applyBorder="1" applyAlignment="1">
      <alignment horizontal="center" vertical="center"/>
    </xf>
    <xf numFmtId="168" fontId="16" fillId="0" borderId="4" xfId="1" applyNumberFormat="1" applyFont="1" applyBorder="1"/>
    <xf numFmtId="49" fontId="10" fillId="0" borderId="4" xfId="0" applyNumberFormat="1" applyFont="1" applyBorder="1"/>
    <xf numFmtId="0" fontId="16" fillId="0" borderId="4" xfId="0" applyFont="1" applyBorder="1" applyAlignment="1">
      <alignment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26" xfId="0" applyFont="1" applyBorder="1"/>
    <xf numFmtId="0" fontId="16" fillId="0" borderId="0" xfId="0" applyFont="1"/>
    <xf numFmtId="0" fontId="0" fillId="0" borderId="0" xfId="0" applyAlignment="1">
      <alignment horizontal="center" vertical="center"/>
    </xf>
    <xf numFmtId="168" fontId="0" fillId="0" borderId="0" xfId="0" applyNumberFormat="1"/>
    <xf numFmtId="0" fontId="19" fillId="0" borderId="0" xfId="0" applyFont="1"/>
    <xf numFmtId="0" fontId="17" fillId="0" borderId="0" xfId="0" applyFont="1" applyFill="1" applyBorder="1" applyAlignment="1">
      <alignment vertical="center"/>
    </xf>
    <xf numFmtId="168" fontId="19" fillId="0" borderId="0" xfId="0" applyNumberFormat="1" applyFont="1"/>
    <xf numFmtId="168" fontId="19" fillId="0" borderId="0" xfId="0" applyNumberFormat="1" applyFont="1" applyAlignment="1">
      <alignment horizontal="center"/>
    </xf>
    <xf numFmtId="0" fontId="15" fillId="0" borderId="0" xfId="0" applyFont="1"/>
    <xf numFmtId="0" fontId="18" fillId="0" borderId="0" xfId="0" applyFont="1" applyAlignment="1">
      <alignment horizontal="center"/>
    </xf>
    <xf numFmtId="0" fontId="0" fillId="0" borderId="0" xfId="0" applyAlignment="1">
      <alignment wrapText="1"/>
    </xf>
    <xf numFmtId="0" fontId="16" fillId="0" borderId="0" xfId="0" applyFont="1" applyBorder="1" applyAlignment="1">
      <alignment vertical="center"/>
    </xf>
    <xf numFmtId="0" fontId="16" fillId="0" borderId="0" xfId="0" applyFont="1" applyBorder="1" applyAlignment="1">
      <alignment horizontal="center" vertical="center"/>
    </xf>
    <xf numFmtId="168" fontId="16" fillId="0" borderId="0" xfId="1" applyNumberFormat="1" applyFont="1" applyBorder="1"/>
    <xf numFmtId="0" fontId="0" fillId="2" borderId="0" xfId="0" applyFill="1"/>
    <xf numFmtId="168" fontId="0" fillId="2" borderId="0" xfId="1" applyNumberFormat="1" applyFont="1" applyFill="1"/>
    <xf numFmtId="168" fontId="19" fillId="0" borderId="0" xfId="1" applyNumberFormat="1" applyFont="1"/>
    <xf numFmtId="168" fontId="17" fillId="0" borderId="4" xfId="1" applyNumberFormat="1" applyFont="1" applyFill="1" applyBorder="1" applyAlignment="1">
      <alignment horizontal="center" vertical="center"/>
    </xf>
    <xf numFmtId="168" fontId="17" fillId="0" borderId="4" xfId="1" applyNumberFormat="1" applyFont="1" applyBorder="1" applyAlignment="1">
      <alignment vertical="center"/>
    </xf>
    <xf numFmtId="168" fontId="17" fillId="0" borderId="4" xfId="1" applyNumberFormat="1" applyFont="1" applyBorder="1" applyAlignment="1">
      <alignment horizontal="center" vertical="center"/>
    </xf>
    <xf numFmtId="168" fontId="20" fillId="0" borderId="0" xfId="1" applyNumberFormat="1" applyFont="1" applyAlignment="1">
      <alignment vertical="center"/>
    </xf>
    <xf numFmtId="168" fontId="15" fillId="0" borderId="0" xfId="1" applyNumberFormat="1" applyFont="1"/>
    <xf numFmtId="168" fontId="0" fillId="2" borderId="0" xfId="0" applyNumberFormat="1" applyFill="1"/>
    <xf numFmtId="3" fontId="0" fillId="0" borderId="0" xfId="0" applyNumberFormat="1"/>
    <xf numFmtId="0" fontId="0" fillId="0" borderId="0" xfId="0" applyAlignment="1">
      <alignment vertical="center" wrapText="1"/>
    </xf>
    <xf numFmtId="168" fontId="0" fillId="0" borderId="0" xfId="0" applyNumberFormat="1" applyAlignment="1">
      <alignment vertical="center" wrapText="1"/>
    </xf>
    <xf numFmtId="43" fontId="0" fillId="0" borderId="0" xfId="0" applyNumberFormat="1"/>
    <xf numFmtId="43" fontId="0" fillId="0" borderId="0" xfId="1" applyNumberFormat="1" applyFont="1"/>
    <xf numFmtId="0" fontId="13" fillId="0" borderId="0" xfId="0" applyFont="1" applyAlignment="1">
      <alignment horizontal="justify" vertical="center"/>
    </xf>
    <xf numFmtId="0" fontId="15" fillId="0" borderId="0" xfId="0" quotePrefix="1" applyFont="1" applyAlignment="1">
      <alignment horizontal="center"/>
    </xf>
    <xf numFmtId="16" fontId="15" fillId="0" borderId="0" xfId="0" quotePrefix="1" applyNumberFormat="1" applyFont="1" applyAlignment="1">
      <alignment horizontal="center"/>
    </xf>
    <xf numFmtId="0" fontId="15" fillId="0" borderId="0" xfId="0" quotePrefix="1" applyFont="1"/>
    <xf numFmtId="0" fontId="17" fillId="0" borderId="4" xfId="0" applyFont="1" applyBorder="1" applyAlignment="1">
      <alignment horizontal="center" vertical="center"/>
    </xf>
    <xf numFmtId="0" fontId="16" fillId="0" borderId="8" xfId="0" applyFont="1" applyBorder="1" applyAlignment="1">
      <alignment vertical="center" wrapText="1"/>
    </xf>
    <xf numFmtId="168" fontId="0" fillId="2" borderId="0" xfId="0" applyNumberFormat="1" applyFill="1" applyAlignment="1">
      <alignment horizontal="center"/>
    </xf>
    <xf numFmtId="0" fontId="0" fillId="2" borderId="0" xfId="0" applyFill="1" applyAlignment="1">
      <alignment horizontal="center"/>
    </xf>
    <xf numFmtId="168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1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6" fillId="0" borderId="13" xfId="0" applyFont="1" applyBorder="1" applyAlignment="1">
      <alignment vertical="center"/>
    </xf>
    <xf numFmtId="168" fontId="0" fillId="0" borderId="0" xfId="0" applyNumberFormat="1" applyAlignment="1">
      <alignment horizontal="center"/>
    </xf>
    <xf numFmtId="168" fontId="0" fillId="0" borderId="0" xfId="1" applyNumberFormat="1" applyFont="1" applyAlignment="1">
      <alignment vertical="center"/>
    </xf>
    <xf numFmtId="0" fontId="0" fillId="0" borderId="0" xfId="0" applyAlignment="1"/>
    <xf numFmtId="4" fontId="15" fillId="0" borderId="0" xfId="1" applyNumberFormat="1" applyFont="1" applyAlignment="1"/>
    <xf numFmtId="0" fontId="15" fillId="0" borderId="0" xfId="0" applyFont="1" applyAlignment="1"/>
    <xf numFmtId="168" fontId="15" fillId="0" borderId="0" xfId="0" applyNumberFormat="1" applyFont="1" applyAlignment="1"/>
    <xf numFmtId="0" fontId="0" fillId="2" borderId="0" xfId="0" applyFill="1" applyAlignment="1"/>
    <xf numFmtId="169" fontId="16" fillId="0" borderId="4" xfId="1" applyNumberFormat="1" applyFont="1" applyBorder="1"/>
    <xf numFmtId="167" fontId="0" fillId="0" borderId="4" xfId="0" applyNumberFormat="1" applyBorder="1"/>
    <xf numFmtId="0" fontId="0" fillId="0" borderId="0" xfId="0" applyAlignment="1">
      <alignment horizontal="center"/>
    </xf>
    <xf numFmtId="3" fontId="15" fillId="0" borderId="0" xfId="0" applyNumberFormat="1" applyFont="1"/>
    <xf numFmtId="3" fontId="0" fillId="2" borderId="0" xfId="0" applyNumberFormat="1" applyFill="1"/>
    <xf numFmtId="0" fontId="0" fillId="0" borderId="0" xfId="0" applyFill="1"/>
    <xf numFmtId="0" fontId="0" fillId="0" borderId="0" xfId="0" applyFill="1" applyAlignment="1">
      <alignment horizontal="center"/>
    </xf>
    <xf numFmtId="0" fontId="23" fillId="0" borderId="0" xfId="0" applyFont="1"/>
    <xf numFmtId="0" fontId="23" fillId="0" borderId="0" xfId="0" applyFont="1" applyAlignment="1">
      <alignment horizontal="center"/>
    </xf>
    <xf numFmtId="0" fontId="24" fillId="0" borderId="4" xfId="0" applyFont="1" applyFill="1" applyBorder="1" applyAlignment="1">
      <alignment horizontal="center" vertical="center"/>
    </xf>
    <xf numFmtId="0" fontId="23" fillId="0" borderId="4" xfId="0" applyFont="1" applyFill="1" applyBorder="1" applyAlignment="1">
      <alignment horizontal="center" vertical="center"/>
    </xf>
    <xf numFmtId="0" fontId="23" fillId="0" borderId="4" xfId="0" applyFont="1" applyFill="1" applyBorder="1" applyAlignment="1">
      <alignment horizontal="left" vertical="center"/>
    </xf>
    <xf numFmtId="0" fontId="23" fillId="0" borderId="4" xfId="0" applyFont="1" applyFill="1" applyBorder="1" applyAlignment="1">
      <alignment horizontal="left" vertical="center" wrapText="1"/>
    </xf>
    <xf numFmtId="9" fontId="23" fillId="0" borderId="4" xfId="0" applyNumberFormat="1" applyFont="1" applyFill="1" applyBorder="1" applyAlignment="1">
      <alignment horizontal="center" vertical="center"/>
    </xf>
    <xf numFmtId="0" fontId="24" fillId="0" borderId="4" xfId="0" applyFont="1" applyFill="1" applyBorder="1" applyAlignment="1">
      <alignment horizontal="center" vertical="center" wrapText="1"/>
    </xf>
    <xf numFmtId="168" fontId="16" fillId="0" borderId="4" xfId="0" applyNumberFormat="1" applyFont="1" applyBorder="1"/>
    <xf numFmtId="0" fontId="16" fillId="0" borderId="4" xfId="0" applyFont="1" applyBorder="1" applyAlignment="1">
      <alignment horizontal="center"/>
    </xf>
    <xf numFmtId="0" fontId="16" fillId="0" borderId="4" xfId="0" applyFont="1" applyBorder="1"/>
    <xf numFmtId="0" fontId="0" fillId="0" borderId="4" xfId="0" applyBorder="1"/>
    <xf numFmtId="167" fontId="16" fillId="0" borderId="4" xfId="0" applyNumberFormat="1" applyFont="1" applyBorder="1" applyAlignment="1">
      <alignment horizontal="center"/>
    </xf>
    <xf numFmtId="164" fontId="16" fillId="0" borderId="4" xfId="1" applyFont="1" applyBorder="1"/>
    <xf numFmtId="168" fontId="0" fillId="0" borderId="4" xfId="1" applyNumberFormat="1" applyFont="1" applyBorder="1"/>
    <xf numFmtId="0" fontId="0" fillId="0" borderId="4" xfId="0" applyFont="1" applyBorder="1" applyAlignment="1">
      <alignment horizontal="center"/>
    </xf>
    <xf numFmtId="0" fontId="16" fillId="2" borderId="4" xfId="0" applyFont="1" applyFill="1" applyBorder="1" applyAlignment="1">
      <alignment horizontal="center" vertical="center"/>
    </xf>
    <xf numFmtId="168" fontId="16" fillId="2" borderId="4" xfId="1" applyNumberFormat="1" applyFont="1" applyFill="1" applyBorder="1"/>
    <xf numFmtId="168" fontId="0" fillId="2" borderId="4" xfId="1" applyNumberFormat="1" applyFont="1" applyFill="1" applyBorder="1"/>
    <xf numFmtId="168" fontId="17" fillId="2" borderId="4" xfId="0" applyNumberFormat="1" applyFont="1" applyFill="1" applyBorder="1"/>
    <xf numFmtId="0" fontId="17" fillId="0" borderId="0" xfId="0" applyFont="1" applyFill="1" applyBorder="1" applyAlignment="1">
      <alignment horizontal="center" vertical="center"/>
    </xf>
    <xf numFmtId="168" fontId="16" fillId="0" borderId="0" xfId="1" applyNumberFormat="1" applyFont="1" applyFill="1" applyBorder="1"/>
    <xf numFmtId="168" fontId="0" fillId="0" borderId="0" xfId="1" applyNumberFormat="1" applyFont="1" applyFill="1" applyBorder="1"/>
    <xf numFmtId="168" fontId="17" fillId="0" borderId="0" xfId="0" applyNumberFormat="1" applyFont="1" applyFill="1" applyBorder="1"/>
    <xf numFmtId="169" fontId="16" fillId="0" borderId="0" xfId="1" applyNumberFormat="1" applyFont="1" applyBorder="1"/>
    <xf numFmtId="167" fontId="0" fillId="0" borderId="0" xfId="0" applyNumberFormat="1" applyBorder="1"/>
    <xf numFmtId="0" fontId="24" fillId="0" borderId="4" xfId="0" applyFont="1" applyBorder="1" applyAlignment="1">
      <alignment horizontal="center" vertical="center" wrapText="1"/>
    </xf>
    <xf numFmtId="0" fontId="24" fillId="0" borderId="4" xfId="0" applyFont="1" applyBorder="1" applyAlignment="1">
      <alignment vertical="center"/>
    </xf>
    <xf numFmtId="0" fontId="23" fillId="0" borderId="4" xfId="0" applyFont="1" applyBorder="1" applyAlignment="1">
      <alignment horizontal="center" vertical="center"/>
    </xf>
    <xf numFmtId="168" fontId="23" fillId="0" borderId="4" xfId="1" applyNumberFormat="1" applyFont="1" applyBorder="1"/>
    <xf numFmtId="168" fontId="23" fillId="0" borderId="4" xfId="1" applyNumberFormat="1" applyFont="1" applyBorder="1" applyAlignment="1">
      <alignment horizontal="center" vertical="center"/>
    </xf>
    <xf numFmtId="167" fontId="23" fillId="0" borderId="4" xfId="0" applyNumberFormat="1" applyFont="1" applyBorder="1"/>
    <xf numFmtId="0" fontId="23" fillId="0" borderId="4" xfId="0" applyFont="1" applyBorder="1" applyAlignment="1">
      <alignment horizontal="center" vertical="center" wrapText="1"/>
    </xf>
    <xf numFmtId="168" fontId="23" fillId="0" borderId="4" xfId="1" applyNumberFormat="1" applyFont="1" applyBorder="1" applyAlignment="1">
      <alignment horizontal="right"/>
    </xf>
    <xf numFmtId="0" fontId="24" fillId="0" borderId="4" xfId="0" applyFont="1" applyBorder="1" applyAlignment="1">
      <alignment vertical="center" wrapText="1"/>
    </xf>
    <xf numFmtId="0" fontId="24" fillId="0" borderId="4" xfId="0" applyFont="1" applyBorder="1" applyAlignment="1">
      <alignment horizontal="center" vertical="center"/>
    </xf>
    <xf numFmtId="168" fontId="23" fillId="0" borderId="4" xfId="1" applyNumberFormat="1" applyFont="1" applyFill="1" applyBorder="1" applyAlignment="1">
      <alignment horizontal="center" vertical="center"/>
    </xf>
    <xf numFmtId="168" fontId="0" fillId="0" borderId="0" xfId="0" applyNumberFormat="1" applyFill="1"/>
    <xf numFmtId="0" fontId="0" fillId="0" borderId="0" xfId="0" applyFill="1" applyAlignment="1">
      <alignment vertical="center"/>
    </xf>
    <xf numFmtId="169" fontId="24" fillId="0" borderId="4" xfId="1" applyNumberFormat="1" applyFont="1" applyBorder="1"/>
    <xf numFmtId="167" fontId="25" fillId="0" borderId="4" xfId="0" applyNumberFormat="1" applyFont="1" applyBorder="1"/>
    <xf numFmtId="168" fontId="25" fillId="0" borderId="4" xfId="1" applyNumberFormat="1" applyFont="1" applyBorder="1"/>
    <xf numFmtId="168" fontId="25" fillId="0" borderId="4" xfId="0" applyNumberFormat="1" applyFont="1" applyBorder="1"/>
    <xf numFmtId="0" fontId="24" fillId="0" borderId="10" xfId="0" applyFont="1" applyBorder="1" applyAlignment="1">
      <alignment vertical="center"/>
    </xf>
    <xf numFmtId="0" fontId="24" fillId="0" borderId="11" xfId="0" applyFont="1" applyBorder="1" applyAlignment="1">
      <alignment vertical="center"/>
    </xf>
    <xf numFmtId="0" fontId="24" fillId="0" borderId="12" xfId="0" applyFont="1" applyBorder="1" applyAlignment="1">
      <alignment vertical="center"/>
    </xf>
    <xf numFmtId="168" fontId="0" fillId="0" borderId="4" xfId="0" applyNumberFormat="1" applyBorder="1"/>
    <xf numFmtId="49" fontId="3" fillId="0" borderId="4" xfId="0" applyNumberFormat="1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/>
    </xf>
    <xf numFmtId="0" fontId="12" fillId="0" borderId="18" xfId="0" applyFont="1" applyBorder="1" applyAlignment="1">
      <alignment horizontal="center" vertical="center" wrapText="1"/>
    </xf>
    <xf numFmtId="0" fontId="12" fillId="0" borderId="21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0" fontId="13" fillId="0" borderId="15" xfId="0" applyFont="1" applyBorder="1" applyAlignment="1">
      <alignment vertical="center" wrapText="1"/>
    </xf>
    <xf numFmtId="0" fontId="13" fillId="0" borderId="16" xfId="0" applyFont="1" applyBorder="1" applyAlignment="1">
      <alignment vertical="center" wrapText="1"/>
    </xf>
    <xf numFmtId="0" fontId="7" fillId="0" borderId="15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/>
    </xf>
    <xf numFmtId="0" fontId="12" fillId="0" borderId="20" xfId="0" applyFont="1" applyBorder="1" applyAlignment="1">
      <alignment horizontal="center" vertical="center"/>
    </xf>
    <xf numFmtId="0" fontId="12" fillId="0" borderId="17" xfId="0" applyFont="1" applyBorder="1" applyAlignment="1">
      <alignment horizontal="center" vertical="center"/>
    </xf>
    <xf numFmtId="4" fontId="15" fillId="3" borderId="0" xfId="1" applyNumberFormat="1" applyFont="1" applyFill="1" applyAlignment="1">
      <alignment horizontal="center"/>
    </xf>
    <xf numFmtId="168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43" fontId="0" fillId="0" borderId="0" xfId="0" applyNumberFormat="1" applyAlignment="1">
      <alignment horizontal="center"/>
    </xf>
    <xf numFmtId="4" fontId="15" fillId="0" borderId="0" xfId="1" applyNumberFormat="1" applyFont="1" applyAlignment="1">
      <alignment horizontal="center"/>
    </xf>
    <xf numFmtId="168" fontId="15" fillId="3" borderId="0" xfId="0" applyNumberFormat="1" applyFont="1" applyFill="1" applyAlignment="1">
      <alignment horizontal="center"/>
    </xf>
    <xf numFmtId="4" fontId="15" fillId="3" borderId="0" xfId="1" applyNumberFormat="1" applyFont="1" applyFill="1" applyAlignment="1">
      <alignment horizontal="center" vertical="center"/>
    </xf>
    <xf numFmtId="168" fontId="0" fillId="2" borderId="0" xfId="0" applyNumberFormat="1" applyFill="1" applyAlignment="1">
      <alignment horizontal="center"/>
    </xf>
    <xf numFmtId="3" fontId="0" fillId="2" borderId="0" xfId="0" applyNumberFormat="1" applyFill="1" applyAlignment="1">
      <alignment horizontal="center"/>
    </xf>
    <xf numFmtId="0" fontId="18" fillId="0" borderId="4" xfId="0" applyFont="1" applyBorder="1" applyAlignment="1">
      <alignment horizontal="center"/>
    </xf>
    <xf numFmtId="0" fontId="0" fillId="2" borderId="0" xfId="0" applyFill="1" applyAlignment="1">
      <alignment horizontal="center"/>
    </xf>
    <xf numFmtId="0" fontId="17" fillId="0" borderId="4" xfId="0" applyFont="1" applyBorder="1" applyAlignment="1">
      <alignment horizontal="center" vertical="center"/>
    </xf>
    <xf numFmtId="0" fontId="17" fillId="0" borderId="10" xfId="0" applyFont="1" applyBorder="1" applyAlignment="1">
      <alignment horizontal="center" vertical="center"/>
    </xf>
    <xf numFmtId="0" fontId="17" fillId="0" borderId="12" xfId="0" applyFont="1" applyBorder="1" applyAlignment="1">
      <alignment horizontal="center" vertical="center"/>
    </xf>
    <xf numFmtId="0" fontId="17" fillId="2" borderId="10" xfId="0" applyFont="1" applyFill="1" applyBorder="1" applyAlignment="1">
      <alignment horizontal="center" vertical="center"/>
    </xf>
    <xf numFmtId="0" fontId="17" fillId="2" borderId="12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left" vertical="center"/>
    </xf>
    <xf numFmtId="0" fontId="24" fillId="0" borderId="4" xfId="0" applyFont="1" applyBorder="1" applyAlignment="1">
      <alignment horizontal="center" vertical="center"/>
    </xf>
    <xf numFmtId="0" fontId="24" fillId="0" borderId="4" xfId="0" applyFont="1" applyBorder="1" applyAlignment="1">
      <alignment horizontal="center" wrapText="1"/>
    </xf>
    <xf numFmtId="0" fontId="24" fillId="0" borderId="4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/>
    </xf>
    <xf numFmtId="0" fontId="24" fillId="0" borderId="12" xfId="0" applyFont="1" applyBorder="1" applyAlignment="1">
      <alignment horizontal="center" vertical="center"/>
    </xf>
    <xf numFmtId="0" fontId="17" fillId="0" borderId="0" xfId="0" applyFont="1" applyAlignment="1">
      <alignment horizontal="center"/>
    </xf>
    <xf numFmtId="0" fontId="24" fillId="0" borderId="0" xfId="0" applyFont="1" applyAlignment="1">
      <alignment horizontal="left"/>
    </xf>
    <xf numFmtId="0" fontId="17" fillId="0" borderId="0" xfId="0" applyFont="1" applyAlignment="1">
      <alignment horizontal="left"/>
    </xf>
    <xf numFmtId="0" fontId="17" fillId="0" borderId="4" xfId="0" applyFont="1" applyBorder="1" applyAlignment="1">
      <alignment horizontal="center" vertical="center" wrapText="1"/>
    </xf>
    <xf numFmtId="0" fontId="16" fillId="0" borderId="26" xfId="0" applyFont="1" applyBorder="1" applyAlignment="1">
      <alignment horizontal="center"/>
    </xf>
    <xf numFmtId="0" fontId="16" fillId="0" borderId="8" xfId="0" applyFont="1" applyBorder="1" applyAlignment="1">
      <alignment horizontal="center"/>
    </xf>
    <xf numFmtId="167" fontId="16" fillId="0" borderId="8" xfId="0" applyNumberFormat="1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164" fontId="16" fillId="0" borderId="4" xfId="1" applyFont="1" applyBorder="1" applyAlignment="1">
      <alignment horizontal="center"/>
    </xf>
    <xf numFmtId="0" fontId="17" fillId="0" borderId="4" xfId="0" applyFont="1" applyFill="1" applyBorder="1" applyAlignment="1">
      <alignment horizontal="center" vertical="center"/>
    </xf>
    <xf numFmtId="0" fontId="17" fillId="0" borderId="4" xfId="0" applyFont="1" applyBorder="1" applyAlignment="1">
      <alignment vertical="center"/>
    </xf>
    <xf numFmtId="168" fontId="16" fillId="0" borderId="4" xfId="1" applyNumberFormat="1" applyFont="1" applyBorder="1" applyAlignment="1">
      <alignment horizontal="center" vertical="center"/>
    </xf>
    <xf numFmtId="0" fontId="17" fillId="2" borderId="4" xfId="0" applyFont="1" applyFill="1" applyBorder="1" applyAlignment="1">
      <alignment horizontal="center" vertical="center"/>
    </xf>
    <xf numFmtId="0" fontId="17" fillId="2" borderId="4" xfId="0" applyFont="1" applyFill="1" applyBorder="1" applyAlignment="1">
      <alignment vertical="center"/>
    </xf>
    <xf numFmtId="169" fontId="16" fillId="2" borderId="4" xfId="1" applyNumberFormat="1" applyFont="1" applyFill="1" applyBorder="1"/>
    <xf numFmtId="167" fontId="0" fillId="2" borderId="4" xfId="0" applyNumberFormat="1" applyFill="1" applyBorder="1"/>
    <xf numFmtId="168" fontId="18" fillId="2" borderId="4" xfId="0" applyNumberFormat="1" applyFont="1" applyFill="1" applyBorder="1"/>
    <xf numFmtId="168" fontId="0" fillId="2" borderId="4" xfId="0" applyNumberFormat="1" applyFill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workbookViewId="0">
      <selection activeCell="D15" sqref="D15"/>
    </sheetView>
  </sheetViews>
  <sheetFormatPr defaultRowHeight="15" x14ac:dyDescent="0.25"/>
  <cols>
    <col min="2" max="2" width="28.42578125" customWidth="1"/>
    <col min="4" max="4" width="20.5703125" customWidth="1"/>
    <col min="5" max="5" width="18.140625" customWidth="1"/>
    <col min="6" max="6" width="11.140625" customWidth="1"/>
    <col min="7" max="7" width="16.42578125" customWidth="1"/>
    <col min="8" max="8" width="18.28515625" customWidth="1"/>
  </cols>
  <sheetData>
    <row r="1" spans="1:8" x14ac:dyDescent="0.25">
      <c r="A1" t="s">
        <v>35</v>
      </c>
    </row>
    <row r="6" spans="1:8" ht="16.5" x14ac:dyDescent="0.25">
      <c r="A6" s="1" t="s">
        <v>34</v>
      </c>
      <c r="B6" s="2"/>
      <c r="C6" s="2"/>
      <c r="D6" s="2"/>
      <c r="E6" s="2"/>
      <c r="F6" s="3"/>
      <c r="G6" s="4"/>
    </row>
    <row r="7" spans="1:8" ht="15.75" x14ac:dyDescent="0.25">
      <c r="A7" s="207" t="s">
        <v>0</v>
      </c>
      <c r="B7" s="207" t="s">
        <v>1</v>
      </c>
      <c r="C7" s="207" t="s">
        <v>2</v>
      </c>
      <c r="D7" s="209" t="s">
        <v>86</v>
      </c>
      <c r="E7" s="203" t="s">
        <v>3</v>
      </c>
      <c r="F7" s="203"/>
      <c r="G7" s="203"/>
      <c r="H7" t="s">
        <v>87</v>
      </c>
    </row>
    <row r="8" spans="1:8" ht="16.5" x14ac:dyDescent="0.25">
      <c r="A8" s="208"/>
      <c r="B8" s="208"/>
      <c r="C8" s="208"/>
      <c r="D8" s="210"/>
      <c r="E8" s="5" t="s">
        <v>4</v>
      </c>
      <c r="F8" s="6" t="s">
        <v>5</v>
      </c>
      <c r="G8" s="7" t="s">
        <v>6</v>
      </c>
    </row>
    <row r="9" spans="1:8" ht="16.5" x14ac:dyDescent="0.25">
      <c r="A9" s="8" t="s">
        <v>7</v>
      </c>
      <c r="B9" s="9" t="s">
        <v>8</v>
      </c>
      <c r="C9" s="10"/>
      <c r="D9" s="10"/>
      <c r="E9" s="10"/>
      <c r="F9" s="11"/>
      <c r="G9" s="12"/>
    </row>
    <row r="10" spans="1:8" ht="16.5" x14ac:dyDescent="0.25">
      <c r="A10" s="13">
        <v>1</v>
      </c>
      <c r="B10" s="14" t="s">
        <v>9</v>
      </c>
      <c r="C10" s="13" t="s">
        <v>10</v>
      </c>
      <c r="D10" s="42">
        <v>555</v>
      </c>
      <c r="E10" s="82">
        <f>D10</f>
        <v>555</v>
      </c>
      <c r="F10" s="17">
        <f>8500*1.1</f>
        <v>9350</v>
      </c>
      <c r="G10" s="18">
        <f>F10*E10</f>
        <v>5189250</v>
      </c>
    </row>
    <row r="11" spans="1:8" ht="16.5" x14ac:dyDescent="0.25">
      <c r="A11" s="13">
        <v>2</v>
      </c>
      <c r="B11" s="14" t="s">
        <v>11</v>
      </c>
      <c r="C11" s="13" t="s">
        <v>12</v>
      </c>
      <c r="D11" s="42">
        <v>5</v>
      </c>
      <c r="E11" s="82">
        <f>D11</f>
        <v>5</v>
      </c>
      <c r="F11" s="17">
        <f>8500*1.1</f>
        <v>9350</v>
      </c>
      <c r="G11" s="18">
        <f t="shared" ref="G11:G19" si="0">F11*E11</f>
        <v>46750</v>
      </c>
    </row>
    <row r="12" spans="1:8" ht="16.5" x14ac:dyDescent="0.25">
      <c r="A12" s="19" t="s">
        <v>13</v>
      </c>
      <c r="B12" s="20" t="s">
        <v>14</v>
      </c>
      <c r="C12" s="13"/>
      <c r="D12" s="15"/>
      <c r="E12" s="16"/>
      <c r="F12" s="21"/>
      <c r="G12" s="18">
        <f t="shared" si="0"/>
        <v>0</v>
      </c>
    </row>
    <row r="13" spans="1:8" ht="16.5" x14ac:dyDescent="0.25">
      <c r="A13" s="13">
        <v>1</v>
      </c>
      <c r="B13" s="14" t="s">
        <v>15</v>
      </c>
      <c r="C13" s="13" t="s">
        <v>16</v>
      </c>
      <c r="D13" s="22">
        <f>50*0.555*100/46</f>
        <v>60.326086956521749</v>
      </c>
      <c r="E13" s="16">
        <f>D13*0.3</f>
        <v>18.097826086956523</v>
      </c>
      <c r="F13" s="17">
        <f>13700*1.1</f>
        <v>15070.000000000002</v>
      </c>
      <c r="G13" s="18">
        <f t="shared" si="0"/>
        <v>272734.23913043481</v>
      </c>
      <c r="H13" s="39">
        <v>241.3</v>
      </c>
    </row>
    <row r="14" spans="1:8" ht="16.5" x14ac:dyDescent="0.25">
      <c r="A14" s="13">
        <v>2</v>
      </c>
      <c r="B14" s="14" t="s">
        <v>17</v>
      </c>
      <c r="C14" s="13" t="s">
        <v>16</v>
      </c>
      <c r="D14" s="22">
        <f>70*0.555*100/16</f>
        <v>242.8125</v>
      </c>
      <c r="E14" s="16">
        <f t="shared" ref="E14:E19" si="1">D14*0.3</f>
        <v>72.84375</v>
      </c>
      <c r="F14" s="17">
        <f>4000*1.1</f>
        <v>4400</v>
      </c>
      <c r="G14" s="18">
        <f t="shared" si="0"/>
        <v>320512.5</v>
      </c>
      <c r="H14" s="15">
        <v>693.75</v>
      </c>
    </row>
    <row r="15" spans="1:8" ht="16.5" x14ac:dyDescent="0.25">
      <c r="A15" s="13">
        <v>3</v>
      </c>
      <c r="B15" s="14" t="s">
        <v>18</v>
      </c>
      <c r="C15" s="13" t="s">
        <v>16</v>
      </c>
      <c r="D15" s="22">
        <f>34*0.555*100/60</f>
        <v>31.45</v>
      </c>
      <c r="E15" s="16">
        <f t="shared" si="1"/>
        <v>9.4349999999999987</v>
      </c>
      <c r="F15" s="17">
        <f>13200*1.1</f>
        <v>14520.000000000002</v>
      </c>
      <c r="G15" s="18">
        <f t="shared" si="0"/>
        <v>136996.20000000001</v>
      </c>
      <c r="H15" s="42">
        <v>185</v>
      </c>
    </row>
    <row r="16" spans="1:8" ht="16.5" x14ac:dyDescent="0.25">
      <c r="A16" s="23">
        <v>4</v>
      </c>
      <c r="B16" s="24" t="s">
        <v>19</v>
      </c>
      <c r="C16" s="13" t="s">
        <v>16</v>
      </c>
      <c r="D16" s="25">
        <f>1.5*555</f>
        <v>832.5</v>
      </c>
      <c r="E16" s="16">
        <f t="shared" si="1"/>
        <v>249.75</v>
      </c>
      <c r="F16" s="17">
        <v>4290</v>
      </c>
      <c r="G16" s="18">
        <f t="shared" si="0"/>
        <v>1071427.5</v>
      </c>
      <c r="H16" s="44">
        <v>1665</v>
      </c>
    </row>
    <row r="17" spans="1:8" ht="16.5" x14ac:dyDescent="0.25">
      <c r="A17" s="13">
        <v>5</v>
      </c>
      <c r="B17" s="14" t="s">
        <v>20</v>
      </c>
      <c r="C17" s="13" t="s">
        <v>16</v>
      </c>
      <c r="D17" s="15">
        <f>1*555</f>
        <v>555</v>
      </c>
      <c r="E17" s="16">
        <f t="shared" si="1"/>
        <v>166.5</v>
      </c>
      <c r="F17" s="17">
        <v>2750</v>
      </c>
      <c r="G17" s="18">
        <f t="shared" si="0"/>
        <v>457875</v>
      </c>
      <c r="H17" s="42">
        <v>555</v>
      </c>
    </row>
    <row r="18" spans="1:8" ht="16.5" x14ac:dyDescent="0.25">
      <c r="A18" s="13">
        <v>6</v>
      </c>
      <c r="B18" s="14" t="s">
        <v>21</v>
      </c>
      <c r="C18" s="13" t="s">
        <v>16</v>
      </c>
      <c r="D18" s="15">
        <v>12</v>
      </c>
      <c r="E18" s="16">
        <f t="shared" si="1"/>
        <v>3.5999999999999996</v>
      </c>
      <c r="F18" s="17">
        <v>60500.000000000007</v>
      </c>
      <c r="G18" s="18">
        <f t="shared" si="0"/>
        <v>217800</v>
      </c>
      <c r="H18" s="42">
        <v>6</v>
      </c>
    </row>
    <row r="19" spans="1:8" ht="16.5" x14ac:dyDescent="0.25">
      <c r="A19" s="26" t="s">
        <v>22</v>
      </c>
      <c r="B19" s="27" t="s">
        <v>23</v>
      </c>
      <c r="C19" s="26" t="s">
        <v>24</v>
      </c>
      <c r="D19" s="28">
        <v>5</v>
      </c>
      <c r="E19" s="29">
        <f t="shared" si="1"/>
        <v>1.5</v>
      </c>
      <c r="F19" s="30">
        <v>110000.00000000001</v>
      </c>
      <c r="G19" s="31">
        <f t="shared" si="0"/>
        <v>165000.00000000003</v>
      </c>
      <c r="H19" s="49">
        <v>5</v>
      </c>
    </row>
    <row r="20" spans="1:8" ht="16.5" x14ac:dyDescent="0.25">
      <c r="A20" s="204" t="s">
        <v>25</v>
      </c>
      <c r="B20" s="205"/>
      <c r="C20" s="206"/>
      <c r="D20" s="32"/>
      <c r="E20" s="33"/>
      <c r="F20" s="34"/>
      <c r="G20" s="35">
        <f>SUM(G10:G19)</f>
        <v>7878345.4391304348</v>
      </c>
    </row>
    <row r="22" spans="1:8" s="58" customFormat="1" ht="27" customHeight="1" x14ac:dyDescent="0.25">
      <c r="A22" s="53">
        <v>2</v>
      </c>
      <c r="B22" s="54" t="s">
        <v>26</v>
      </c>
      <c r="C22" s="53"/>
      <c r="D22" s="55"/>
      <c r="E22" s="55"/>
      <c r="F22" s="56"/>
      <c r="G22" s="57"/>
    </row>
    <row r="23" spans="1:8" ht="15.75" x14ac:dyDescent="0.25">
      <c r="A23" s="207" t="s">
        <v>0</v>
      </c>
      <c r="B23" s="207" t="s">
        <v>1</v>
      </c>
      <c r="C23" s="207" t="s">
        <v>2</v>
      </c>
      <c r="D23" s="207" t="s">
        <v>27</v>
      </c>
      <c r="E23" s="211" t="s">
        <v>28</v>
      </c>
      <c r="F23" s="211"/>
      <c r="G23" s="211"/>
    </row>
    <row r="24" spans="1:8" ht="15.75" x14ac:dyDescent="0.25">
      <c r="A24" s="208"/>
      <c r="B24" s="208"/>
      <c r="C24" s="208"/>
      <c r="D24" s="208"/>
      <c r="E24" s="36" t="s">
        <v>29</v>
      </c>
      <c r="F24" s="37" t="s">
        <v>30</v>
      </c>
      <c r="G24" s="36" t="s">
        <v>31</v>
      </c>
    </row>
    <row r="25" spans="1:8" ht="16.5" x14ac:dyDescent="0.25">
      <c r="A25" s="13">
        <v>1</v>
      </c>
      <c r="B25" s="14" t="s">
        <v>15</v>
      </c>
      <c r="C25" s="38" t="s">
        <v>16</v>
      </c>
      <c r="D25" s="39">
        <v>241.3</v>
      </c>
      <c r="E25" s="40">
        <v>72.39</v>
      </c>
      <c r="F25" s="41">
        <f>13700*1.1</f>
        <v>15070.000000000002</v>
      </c>
      <c r="G25" s="18">
        <v>723913</v>
      </c>
    </row>
    <row r="26" spans="1:8" ht="16.5" x14ac:dyDescent="0.25">
      <c r="A26" s="13">
        <v>2</v>
      </c>
      <c r="B26" s="14" t="s">
        <v>17</v>
      </c>
      <c r="C26" s="38" t="s">
        <v>16</v>
      </c>
      <c r="D26" s="15">
        <v>693.75</v>
      </c>
      <c r="E26" s="40">
        <f t="shared" ref="E26:E31" si="2">D26*0.3</f>
        <v>208.125</v>
      </c>
      <c r="F26" s="41">
        <f>4000*1.1</f>
        <v>4400</v>
      </c>
      <c r="G26" s="18">
        <f t="shared" ref="G26:G31" si="3">F26*E26</f>
        <v>915750</v>
      </c>
    </row>
    <row r="27" spans="1:8" ht="16.5" x14ac:dyDescent="0.25">
      <c r="A27" s="13">
        <v>3</v>
      </c>
      <c r="B27" s="14" t="s">
        <v>18</v>
      </c>
      <c r="C27" s="38" t="s">
        <v>16</v>
      </c>
      <c r="D27" s="42">
        <v>185</v>
      </c>
      <c r="E27" s="43">
        <f t="shared" si="2"/>
        <v>55.5</v>
      </c>
      <c r="F27" s="41">
        <f>13200*1.1</f>
        <v>14520.000000000002</v>
      </c>
      <c r="G27" s="18">
        <f t="shared" si="3"/>
        <v>805860.00000000012</v>
      </c>
    </row>
    <row r="28" spans="1:8" ht="16.5" x14ac:dyDescent="0.25">
      <c r="A28" s="23">
        <v>4</v>
      </c>
      <c r="B28" s="24" t="s">
        <v>19</v>
      </c>
      <c r="C28" s="38" t="s">
        <v>16</v>
      </c>
      <c r="D28" s="44">
        <v>1665</v>
      </c>
      <c r="E28" s="45">
        <f>D28*0.3</f>
        <v>499.5</v>
      </c>
      <c r="F28" s="41">
        <v>4290</v>
      </c>
      <c r="G28" s="18">
        <f t="shared" si="3"/>
        <v>2142855</v>
      </c>
    </row>
    <row r="29" spans="1:8" ht="16.5" x14ac:dyDescent="0.25">
      <c r="A29" s="13">
        <v>5</v>
      </c>
      <c r="B29" s="14" t="s">
        <v>32</v>
      </c>
      <c r="C29" s="38" t="s">
        <v>16</v>
      </c>
      <c r="D29" s="42">
        <v>555</v>
      </c>
      <c r="E29" s="45">
        <f>D29*0.3</f>
        <v>166.5</v>
      </c>
      <c r="F29" s="41">
        <v>2750</v>
      </c>
      <c r="G29" s="18">
        <f t="shared" si="3"/>
        <v>457875</v>
      </c>
    </row>
    <row r="30" spans="1:8" ht="16.5" x14ac:dyDescent="0.25">
      <c r="A30" s="13">
        <v>6</v>
      </c>
      <c r="B30" s="14" t="s">
        <v>21</v>
      </c>
      <c r="C30" s="38" t="s">
        <v>16</v>
      </c>
      <c r="D30" s="42">
        <v>6</v>
      </c>
      <c r="E30" s="43">
        <f t="shared" si="2"/>
        <v>1.7999999999999998</v>
      </c>
      <c r="F30" s="41">
        <v>60500.000000000007</v>
      </c>
      <c r="G30" s="18">
        <f t="shared" si="3"/>
        <v>108900</v>
      </c>
    </row>
    <row r="31" spans="1:8" ht="16.5" x14ac:dyDescent="0.25">
      <c r="A31" s="46" t="s">
        <v>22</v>
      </c>
      <c r="B31" s="47" t="s">
        <v>23</v>
      </c>
      <c r="C31" s="48" t="s">
        <v>33</v>
      </c>
      <c r="D31" s="49">
        <v>5</v>
      </c>
      <c r="E31" s="50">
        <f t="shared" si="2"/>
        <v>1.5</v>
      </c>
      <c r="F31" s="41">
        <v>110000.00000000001</v>
      </c>
      <c r="G31" s="51">
        <f t="shared" si="3"/>
        <v>165000.00000000003</v>
      </c>
    </row>
    <row r="32" spans="1:8" ht="16.5" x14ac:dyDescent="0.25">
      <c r="A32" s="204" t="s">
        <v>25</v>
      </c>
      <c r="B32" s="205"/>
      <c r="C32" s="206"/>
      <c r="D32" s="32"/>
      <c r="E32" s="33"/>
      <c r="F32" s="52"/>
      <c r="G32" s="35">
        <f>SUM(G25:G31)</f>
        <v>5320153</v>
      </c>
    </row>
  </sheetData>
  <mergeCells count="12">
    <mergeCell ref="E7:G7"/>
    <mergeCell ref="A20:C20"/>
    <mergeCell ref="A32:C32"/>
    <mergeCell ref="A7:A8"/>
    <mergeCell ref="B7:B8"/>
    <mergeCell ref="C7:C8"/>
    <mergeCell ref="D7:D8"/>
    <mergeCell ref="A23:A24"/>
    <mergeCell ref="B23:B24"/>
    <mergeCell ref="C23:C24"/>
    <mergeCell ref="D23:D24"/>
    <mergeCell ref="E23:G2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workbookViewId="0">
      <selection sqref="A1:XFD1048576"/>
    </sheetView>
  </sheetViews>
  <sheetFormatPr defaultRowHeight="15" x14ac:dyDescent="0.25"/>
  <cols>
    <col min="2" max="2" width="24.5703125" customWidth="1"/>
    <col min="4" max="4" width="14" customWidth="1"/>
    <col min="5" max="5" width="14.85546875" customWidth="1"/>
    <col min="6" max="6" width="15.85546875" customWidth="1"/>
    <col min="7" max="7" width="14.28515625" customWidth="1"/>
    <col min="8" max="8" width="25.28515625" customWidth="1"/>
  </cols>
  <sheetData>
    <row r="1" spans="1:8" ht="19.5" thickBot="1" x14ac:dyDescent="0.3">
      <c r="A1" s="59" t="s">
        <v>36</v>
      </c>
    </row>
    <row r="2" spans="1:8" ht="42.75" customHeight="1" thickBot="1" x14ac:dyDescent="0.3">
      <c r="A2" s="220" t="s">
        <v>37</v>
      </c>
      <c r="B2" s="220" t="s">
        <v>1</v>
      </c>
      <c r="C2" s="220" t="s">
        <v>38</v>
      </c>
      <c r="D2" s="222" t="s">
        <v>39</v>
      </c>
      <c r="E2" s="223"/>
      <c r="F2" s="224"/>
      <c r="G2" s="83" t="s">
        <v>40</v>
      </c>
      <c r="H2" s="212" t="s">
        <v>41</v>
      </c>
    </row>
    <row r="3" spans="1:8" ht="38.25" thickBot="1" x14ac:dyDescent="0.3">
      <c r="A3" s="221"/>
      <c r="B3" s="221"/>
      <c r="C3" s="221"/>
      <c r="D3" s="61" t="s">
        <v>42</v>
      </c>
      <c r="E3" s="61" t="s">
        <v>43</v>
      </c>
      <c r="F3" s="61" t="s">
        <v>44</v>
      </c>
      <c r="G3" s="62" t="s">
        <v>45</v>
      </c>
      <c r="H3" s="213"/>
    </row>
    <row r="4" spans="1:8" ht="19.5" thickBot="1" x14ac:dyDescent="0.3">
      <c r="A4" s="63" t="s">
        <v>7</v>
      </c>
      <c r="B4" s="64" t="s">
        <v>8</v>
      </c>
      <c r="C4" s="65"/>
      <c r="D4" s="65"/>
      <c r="E4" s="65"/>
      <c r="F4" s="65"/>
      <c r="G4" s="65"/>
      <c r="H4" s="65"/>
    </row>
    <row r="5" spans="1:8" ht="25.5" customHeight="1" x14ac:dyDescent="0.25">
      <c r="A5" s="214">
        <v>1</v>
      </c>
      <c r="B5" s="216" t="s">
        <v>46</v>
      </c>
      <c r="C5" s="214" t="s">
        <v>10</v>
      </c>
      <c r="D5" s="66" t="s">
        <v>47</v>
      </c>
      <c r="E5" s="218"/>
      <c r="F5" s="218"/>
      <c r="G5" s="218"/>
      <c r="H5" s="66" t="s">
        <v>48</v>
      </c>
    </row>
    <row r="6" spans="1:8" ht="24.75" customHeight="1" thickBot="1" x14ac:dyDescent="0.3">
      <c r="A6" s="215"/>
      <c r="B6" s="217"/>
      <c r="C6" s="215"/>
      <c r="D6" s="67">
        <v>571</v>
      </c>
      <c r="E6" s="219"/>
      <c r="F6" s="219"/>
      <c r="G6" s="219"/>
      <c r="H6" s="67" t="s">
        <v>49</v>
      </c>
    </row>
    <row r="7" spans="1:8" ht="19.5" thickBot="1" x14ac:dyDescent="0.3">
      <c r="A7" s="68">
        <v>2</v>
      </c>
      <c r="B7" s="69" t="s">
        <v>11</v>
      </c>
      <c r="C7" s="65" t="s">
        <v>12</v>
      </c>
      <c r="D7" s="70">
        <v>44474</v>
      </c>
      <c r="E7" s="65"/>
      <c r="F7" s="65"/>
      <c r="G7" s="65"/>
      <c r="H7" s="65"/>
    </row>
    <row r="8" spans="1:8" ht="19.5" thickBot="1" x14ac:dyDescent="0.3">
      <c r="A8" s="63" t="s">
        <v>13</v>
      </c>
      <c r="B8" s="64" t="s">
        <v>14</v>
      </c>
      <c r="C8" s="65"/>
      <c r="D8" s="65"/>
      <c r="E8" s="65"/>
      <c r="F8" s="65"/>
      <c r="G8" s="65"/>
      <c r="H8" s="65"/>
    </row>
    <row r="9" spans="1:8" ht="19.5" thickBot="1" x14ac:dyDescent="0.3">
      <c r="A9" s="68">
        <v>1</v>
      </c>
      <c r="B9" s="69" t="s">
        <v>50</v>
      </c>
      <c r="C9" s="65" t="s">
        <v>51</v>
      </c>
      <c r="D9" s="65" t="s">
        <v>52</v>
      </c>
      <c r="E9" s="65" t="s">
        <v>53</v>
      </c>
      <c r="F9" s="65" t="s">
        <v>54</v>
      </c>
      <c r="G9" s="65" t="s">
        <v>55</v>
      </c>
      <c r="H9" s="65"/>
    </row>
    <row r="10" spans="1:8" ht="21" thickBot="1" x14ac:dyDescent="0.3">
      <c r="A10" s="68">
        <v>2</v>
      </c>
      <c r="B10" s="69" t="s">
        <v>56</v>
      </c>
      <c r="C10" s="65" t="s">
        <v>51</v>
      </c>
      <c r="D10" s="65" t="s">
        <v>57</v>
      </c>
      <c r="E10" s="65" t="s">
        <v>58</v>
      </c>
      <c r="F10" s="65" t="s">
        <v>59</v>
      </c>
      <c r="G10" s="65" t="s">
        <v>60</v>
      </c>
      <c r="H10" s="65"/>
    </row>
    <row r="11" spans="1:8" ht="21" thickBot="1" x14ac:dyDescent="0.3">
      <c r="A11" s="68">
        <v>3</v>
      </c>
      <c r="B11" s="69" t="s">
        <v>61</v>
      </c>
      <c r="C11" s="65" t="s">
        <v>51</v>
      </c>
      <c r="D11" s="65" t="s">
        <v>62</v>
      </c>
      <c r="E11" s="65" t="s">
        <v>57</v>
      </c>
      <c r="F11" s="65" t="s">
        <v>57</v>
      </c>
      <c r="G11" s="65" t="s">
        <v>55</v>
      </c>
      <c r="H11" s="65"/>
    </row>
    <row r="12" spans="1:8" ht="19.5" thickBot="1" x14ac:dyDescent="0.3">
      <c r="A12" s="71">
        <v>4</v>
      </c>
      <c r="B12" s="72" t="s">
        <v>63</v>
      </c>
      <c r="C12" s="73" t="s">
        <v>64</v>
      </c>
      <c r="D12" s="73" t="s">
        <v>65</v>
      </c>
      <c r="E12" s="73" t="s">
        <v>65</v>
      </c>
      <c r="F12" s="73" t="s">
        <v>66</v>
      </c>
      <c r="G12" s="74">
        <v>44257</v>
      </c>
      <c r="H12" s="73"/>
    </row>
    <row r="13" spans="1:8" ht="19.5" thickBot="1" x14ac:dyDescent="0.3">
      <c r="A13" s="68">
        <v>5</v>
      </c>
      <c r="B13" s="69" t="s">
        <v>20</v>
      </c>
      <c r="C13" s="65" t="s">
        <v>64</v>
      </c>
      <c r="D13" s="65" t="s">
        <v>67</v>
      </c>
      <c r="E13" s="65"/>
      <c r="F13" s="65"/>
      <c r="G13" s="65" t="s">
        <v>68</v>
      </c>
      <c r="H13" s="65"/>
    </row>
    <row r="14" spans="1:8" ht="19.5" thickBot="1" x14ac:dyDescent="0.3">
      <c r="A14" s="68">
        <v>6</v>
      </c>
      <c r="B14" s="69" t="s">
        <v>69</v>
      </c>
      <c r="C14" s="65" t="s">
        <v>70</v>
      </c>
      <c r="D14" s="70">
        <v>44289</v>
      </c>
      <c r="E14" s="70">
        <v>44289</v>
      </c>
      <c r="F14" s="65"/>
      <c r="G14" s="65"/>
      <c r="H14" s="65"/>
    </row>
    <row r="15" spans="1:8" ht="19.5" thickBot="1" x14ac:dyDescent="0.3">
      <c r="A15" s="68">
        <v>7</v>
      </c>
      <c r="B15" s="69" t="s">
        <v>21</v>
      </c>
      <c r="C15" s="65" t="s">
        <v>71</v>
      </c>
      <c r="D15" s="70">
        <v>44540</v>
      </c>
      <c r="E15" s="70">
        <v>44351</v>
      </c>
      <c r="F15" s="70">
        <v>44351</v>
      </c>
      <c r="G15" s="70">
        <v>44351</v>
      </c>
      <c r="H15" s="65"/>
    </row>
    <row r="16" spans="1:8" ht="19.5" thickBot="1" x14ac:dyDescent="0.3">
      <c r="A16" s="75">
        <v>8</v>
      </c>
      <c r="B16" s="69" t="s">
        <v>72</v>
      </c>
      <c r="C16" s="65" t="s">
        <v>73</v>
      </c>
      <c r="D16" s="65" t="s">
        <v>74</v>
      </c>
      <c r="E16" s="65" t="s">
        <v>74</v>
      </c>
      <c r="F16" s="65" t="s">
        <v>65</v>
      </c>
      <c r="G16" s="76"/>
      <c r="H16" s="77"/>
    </row>
    <row r="17" spans="1:8" ht="19.5" thickBot="1" x14ac:dyDescent="0.3">
      <c r="A17" s="78">
        <v>9</v>
      </c>
      <c r="B17" s="69" t="s">
        <v>23</v>
      </c>
      <c r="C17" s="65" t="s">
        <v>24</v>
      </c>
      <c r="D17" s="65" t="s">
        <v>75</v>
      </c>
      <c r="E17" s="65" t="s">
        <v>75</v>
      </c>
      <c r="F17" s="65" t="s">
        <v>75</v>
      </c>
      <c r="G17" s="65" t="s">
        <v>75</v>
      </c>
      <c r="H17" s="79"/>
    </row>
    <row r="18" spans="1:8" ht="19.5" thickBot="1" x14ac:dyDescent="0.3">
      <c r="A18" s="63" t="s">
        <v>76</v>
      </c>
      <c r="B18" s="64" t="s">
        <v>77</v>
      </c>
      <c r="C18" s="65"/>
      <c r="D18" s="65"/>
      <c r="E18" s="65"/>
      <c r="F18" s="65"/>
      <c r="G18" s="65"/>
      <c r="H18" s="65"/>
    </row>
    <row r="19" spans="1:8" ht="57" thickBot="1" x14ac:dyDescent="0.3">
      <c r="A19" s="68">
        <v>1</v>
      </c>
      <c r="B19" s="80" t="s">
        <v>78</v>
      </c>
      <c r="C19" s="65" t="s">
        <v>79</v>
      </c>
      <c r="D19" s="65">
        <v>90</v>
      </c>
      <c r="E19" s="65">
        <v>0</v>
      </c>
      <c r="F19" s="65">
        <v>0</v>
      </c>
      <c r="G19" s="65">
        <v>0</v>
      </c>
      <c r="H19" s="65"/>
    </row>
    <row r="20" spans="1:8" ht="38.25" thickBot="1" x14ac:dyDescent="0.3">
      <c r="A20" s="68">
        <v>2</v>
      </c>
      <c r="B20" s="80" t="s">
        <v>80</v>
      </c>
      <c r="C20" s="65" t="s">
        <v>79</v>
      </c>
      <c r="D20" s="65">
        <v>20</v>
      </c>
      <c r="E20" s="65">
        <v>0</v>
      </c>
      <c r="F20" s="65">
        <v>0</v>
      </c>
      <c r="G20" s="65">
        <v>0</v>
      </c>
      <c r="H20" s="65"/>
    </row>
    <row r="21" spans="1:8" ht="19.5" thickBot="1" x14ac:dyDescent="0.3">
      <c r="A21" s="68">
        <v>3</v>
      </c>
      <c r="B21" s="69" t="s">
        <v>81</v>
      </c>
      <c r="C21" s="65" t="s">
        <v>79</v>
      </c>
      <c r="D21" s="65">
        <v>10</v>
      </c>
      <c r="E21" s="65">
        <v>0</v>
      </c>
      <c r="F21" s="65">
        <v>0</v>
      </c>
      <c r="G21" s="65">
        <v>0</v>
      </c>
      <c r="H21" s="65"/>
    </row>
    <row r="22" spans="1:8" ht="19.5" thickBot="1" x14ac:dyDescent="0.3">
      <c r="A22" s="68">
        <v>4</v>
      </c>
      <c r="B22" s="69" t="s">
        <v>82</v>
      </c>
      <c r="C22" s="65" t="s">
        <v>79</v>
      </c>
      <c r="D22" s="65">
        <v>20</v>
      </c>
      <c r="E22" s="65">
        <v>20</v>
      </c>
      <c r="F22" s="65">
        <v>20</v>
      </c>
      <c r="G22" s="65">
        <v>10</v>
      </c>
      <c r="H22" s="65"/>
    </row>
    <row r="23" spans="1:8" ht="19.5" thickBot="1" x14ac:dyDescent="0.3">
      <c r="A23" s="68">
        <v>5</v>
      </c>
      <c r="B23" s="69" t="s">
        <v>83</v>
      </c>
      <c r="C23" s="65" t="s">
        <v>79</v>
      </c>
      <c r="D23" s="65">
        <v>20</v>
      </c>
      <c r="E23" s="65">
        <v>20</v>
      </c>
      <c r="F23" s="65">
        <v>20</v>
      </c>
      <c r="G23" s="65">
        <v>20</v>
      </c>
      <c r="H23" s="65"/>
    </row>
    <row r="24" spans="1:8" ht="19.5" thickBot="1" x14ac:dyDescent="0.3">
      <c r="A24" s="68">
        <v>6</v>
      </c>
      <c r="B24" s="69" t="s">
        <v>84</v>
      </c>
      <c r="C24" s="65" t="s">
        <v>79</v>
      </c>
      <c r="D24" s="65">
        <v>15</v>
      </c>
      <c r="E24" s="65">
        <v>20</v>
      </c>
      <c r="F24" s="65">
        <v>25</v>
      </c>
      <c r="G24" s="65">
        <v>25</v>
      </c>
      <c r="H24" s="65"/>
    </row>
    <row r="25" spans="1:8" ht="19.5" thickBot="1" x14ac:dyDescent="0.3">
      <c r="A25" s="68">
        <v>7</v>
      </c>
      <c r="B25" s="69" t="s">
        <v>85</v>
      </c>
      <c r="C25" s="65" t="s">
        <v>79</v>
      </c>
      <c r="D25" s="65"/>
      <c r="E25" s="65"/>
      <c r="F25" s="65"/>
      <c r="G25" s="65">
        <v>70</v>
      </c>
      <c r="H25" s="65"/>
    </row>
    <row r="26" spans="1:8" ht="18.75" x14ac:dyDescent="0.25">
      <c r="A26" s="81"/>
    </row>
    <row r="27" spans="1:8" ht="18.75" x14ac:dyDescent="0.25">
      <c r="A27" s="60"/>
    </row>
  </sheetData>
  <mergeCells count="11">
    <mergeCell ref="H2:H3"/>
    <mergeCell ref="A5:A6"/>
    <mergeCell ref="B5:B6"/>
    <mergeCell ref="C5:C6"/>
    <mergeCell ref="E5:E6"/>
    <mergeCell ref="F5:F6"/>
    <mergeCell ref="G5:G6"/>
    <mergeCell ref="A2:A3"/>
    <mergeCell ref="B2:B3"/>
    <mergeCell ref="C2:C3"/>
    <mergeCell ref="D2:F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Z146"/>
  <sheetViews>
    <sheetView tabSelected="1" topLeftCell="A37" zoomScale="80" zoomScaleNormal="80" workbookViewId="0">
      <selection activeCell="L46" sqref="L46"/>
    </sheetView>
  </sheetViews>
  <sheetFormatPr defaultRowHeight="15" x14ac:dyDescent="0.25"/>
  <cols>
    <col min="1" max="1" width="5.28515625" customWidth="1"/>
    <col min="2" max="2" width="25.7109375" customWidth="1"/>
    <col min="3" max="3" width="18.140625" customWidth="1"/>
    <col min="4" max="4" width="15.140625" style="138" customWidth="1"/>
    <col min="5" max="5" width="16.28515625" customWidth="1"/>
    <col min="6" max="6" width="15.85546875" customWidth="1"/>
    <col min="7" max="7" width="16" customWidth="1"/>
    <col min="8" max="8" width="16.140625" customWidth="1"/>
    <col min="9" max="10" width="17" bestFit="1" customWidth="1"/>
    <col min="11" max="11" width="18.5703125" customWidth="1"/>
    <col min="12" max="13" width="17" bestFit="1" customWidth="1"/>
    <col min="14" max="14" width="17" customWidth="1"/>
    <col min="15" max="15" width="16.85546875" customWidth="1"/>
    <col min="16" max="16" width="17" customWidth="1"/>
    <col min="17" max="17" width="16.42578125" customWidth="1"/>
    <col min="18" max="20" width="16.5703125" customWidth="1"/>
    <col min="21" max="25" width="15.7109375" customWidth="1"/>
    <col min="26" max="26" width="10.5703125" bestFit="1" customWidth="1"/>
  </cols>
  <sheetData>
    <row r="1" spans="1:11" x14ac:dyDescent="0.25">
      <c r="A1" s="247" t="s">
        <v>136</v>
      </c>
      <c r="B1" s="247"/>
      <c r="C1" s="247"/>
      <c r="D1" s="247"/>
      <c r="E1" s="247"/>
      <c r="F1" s="247"/>
      <c r="G1" s="247"/>
      <c r="H1" s="247"/>
    </row>
    <row r="3" spans="1:11" ht="15.75" x14ac:dyDescent="0.25">
      <c r="A3" s="248" t="s">
        <v>116</v>
      </c>
      <c r="B3" s="248"/>
      <c r="C3" s="248"/>
      <c r="D3" s="248"/>
      <c r="E3" s="248"/>
      <c r="F3" s="248"/>
      <c r="G3" s="248"/>
      <c r="H3" s="248"/>
    </row>
    <row r="4" spans="1:11" ht="15.75" x14ac:dyDescent="0.25">
      <c r="A4" s="156"/>
      <c r="B4" s="156"/>
      <c r="C4" s="156"/>
      <c r="D4" s="157"/>
      <c r="E4" s="156"/>
      <c r="F4" s="156"/>
      <c r="G4" s="156"/>
      <c r="H4" s="156"/>
    </row>
    <row r="5" spans="1:11" ht="31.5" x14ac:dyDescent="0.25">
      <c r="A5" s="158" t="s">
        <v>37</v>
      </c>
      <c r="B5" s="158" t="s">
        <v>117</v>
      </c>
      <c r="C5" s="158" t="s">
        <v>4</v>
      </c>
      <c r="D5" s="158" t="s">
        <v>118</v>
      </c>
      <c r="E5" s="163" t="s">
        <v>119</v>
      </c>
      <c r="F5" s="156"/>
      <c r="G5" s="156"/>
      <c r="H5" s="156"/>
    </row>
    <row r="6" spans="1:11" ht="23.25" customHeight="1" x14ac:dyDescent="0.25">
      <c r="A6" s="159">
        <v>1</v>
      </c>
      <c r="B6" s="160" t="s">
        <v>95</v>
      </c>
      <c r="C6" s="159" t="s">
        <v>125</v>
      </c>
      <c r="D6" s="159">
        <v>160</v>
      </c>
      <c r="E6" s="159" t="s">
        <v>89</v>
      </c>
      <c r="F6" s="156"/>
      <c r="G6" s="156"/>
      <c r="H6" s="156"/>
    </row>
    <row r="7" spans="1:11" ht="23.25" customHeight="1" x14ac:dyDescent="0.25">
      <c r="A7" s="159">
        <v>2</v>
      </c>
      <c r="B7" s="160" t="s">
        <v>11</v>
      </c>
      <c r="C7" s="162">
        <v>0.1</v>
      </c>
      <c r="D7" s="159">
        <v>16</v>
      </c>
      <c r="E7" s="159" t="s">
        <v>89</v>
      </c>
      <c r="F7" s="156"/>
      <c r="G7" s="156"/>
      <c r="H7" s="156"/>
    </row>
    <row r="8" spans="1:11" ht="23.25" customHeight="1" x14ac:dyDescent="0.25">
      <c r="A8" s="159">
        <v>3</v>
      </c>
      <c r="B8" s="160" t="s">
        <v>39</v>
      </c>
      <c r="C8" s="159"/>
      <c r="D8" s="159">
        <v>3</v>
      </c>
      <c r="E8" s="159" t="s">
        <v>98</v>
      </c>
      <c r="F8" s="156"/>
      <c r="G8" s="156"/>
      <c r="H8" s="156"/>
    </row>
    <row r="9" spans="1:11" ht="23.25" customHeight="1" x14ac:dyDescent="0.25">
      <c r="A9" s="159">
        <v>4</v>
      </c>
      <c r="B9" s="160" t="s">
        <v>137</v>
      </c>
      <c r="C9" s="159"/>
      <c r="D9" s="192">
        <v>25000</v>
      </c>
      <c r="E9" s="159" t="s">
        <v>111</v>
      </c>
      <c r="F9" s="156"/>
      <c r="G9" s="156"/>
      <c r="H9" s="156"/>
    </row>
    <row r="10" spans="1:11" ht="33" customHeight="1" x14ac:dyDescent="0.25">
      <c r="A10" s="159">
        <v>6</v>
      </c>
      <c r="B10" s="161" t="s">
        <v>127</v>
      </c>
      <c r="C10" s="159"/>
      <c r="D10" s="192">
        <v>1500</v>
      </c>
      <c r="E10" s="159" t="s">
        <v>90</v>
      </c>
      <c r="F10" s="156"/>
      <c r="G10" s="156"/>
      <c r="H10" s="156"/>
    </row>
    <row r="11" spans="1:11" ht="33" customHeight="1" x14ac:dyDescent="0.25">
      <c r="A11" s="159">
        <v>7</v>
      </c>
      <c r="B11" s="161" t="s">
        <v>94</v>
      </c>
      <c r="C11" s="159" t="s">
        <v>124</v>
      </c>
      <c r="D11" s="192">
        <f>D9*D10</f>
        <v>37500000</v>
      </c>
      <c r="E11" s="159" t="s">
        <v>126</v>
      </c>
      <c r="F11" s="156"/>
      <c r="G11" s="156"/>
      <c r="H11" s="156"/>
    </row>
    <row r="12" spans="1:11" x14ac:dyDescent="0.25">
      <c r="A12" s="154"/>
      <c r="B12" s="154"/>
      <c r="C12" s="154"/>
      <c r="D12" s="155"/>
      <c r="E12" s="154"/>
    </row>
    <row r="13" spans="1:11" x14ac:dyDescent="0.25">
      <c r="A13" s="249" t="s">
        <v>120</v>
      </c>
      <c r="B13" s="249"/>
      <c r="C13" s="249"/>
      <c r="D13" s="249"/>
      <c r="E13" s="249"/>
      <c r="F13" s="249"/>
      <c r="G13" s="249"/>
      <c r="H13" s="249"/>
    </row>
    <row r="15" spans="1:11" x14ac:dyDescent="0.25">
      <c r="A15" s="236" t="s">
        <v>37</v>
      </c>
      <c r="B15" s="236" t="s">
        <v>1</v>
      </c>
      <c r="C15" s="236" t="s">
        <v>2</v>
      </c>
      <c r="D15" s="236" t="s">
        <v>4</v>
      </c>
      <c r="E15" s="236"/>
      <c r="F15" s="236"/>
      <c r="G15" s="236"/>
      <c r="H15" s="250" t="s">
        <v>97</v>
      </c>
      <c r="I15" s="234" t="s">
        <v>6</v>
      </c>
      <c r="J15" s="234"/>
      <c r="K15" s="234"/>
    </row>
    <row r="16" spans="1:11" x14ac:dyDescent="0.25">
      <c r="A16" s="236"/>
      <c r="B16" s="236"/>
      <c r="C16" s="236"/>
      <c r="D16" s="133" t="s">
        <v>86</v>
      </c>
      <c r="E16" s="133" t="s">
        <v>88</v>
      </c>
      <c r="F16" s="133" t="s">
        <v>87</v>
      </c>
      <c r="G16" s="133"/>
      <c r="H16" s="250"/>
      <c r="I16" s="133" t="s">
        <v>86</v>
      </c>
      <c r="J16" s="133" t="s">
        <v>88</v>
      </c>
      <c r="K16" s="133" t="s">
        <v>87</v>
      </c>
    </row>
    <row r="17" spans="1:13" s="102" customFormat="1" x14ac:dyDescent="0.25">
      <c r="A17" s="165">
        <v>1</v>
      </c>
      <c r="B17" s="101" t="s">
        <v>8</v>
      </c>
      <c r="C17" s="165" t="s">
        <v>89</v>
      </c>
      <c r="D17" s="251">
        <f>D6</f>
        <v>160</v>
      </c>
      <c r="E17" s="166"/>
      <c r="F17" s="166"/>
      <c r="G17" s="166"/>
      <c r="H17" s="97">
        <v>15000</v>
      </c>
      <c r="I17" s="164">
        <f>D17*H17</f>
        <v>2400000</v>
      </c>
      <c r="J17" s="164">
        <f>E17*H17</f>
        <v>0</v>
      </c>
      <c r="K17" s="164">
        <f>F17*H17</f>
        <v>0</v>
      </c>
    </row>
    <row r="18" spans="1:13" s="102" customFormat="1" x14ac:dyDescent="0.25">
      <c r="A18" s="165">
        <v>2</v>
      </c>
      <c r="B18" s="84" t="s">
        <v>11</v>
      </c>
      <c r="C18" s="165" t="s">
        <v>89</v>
      </c>
      <c r="D18" s="252">
        <v>16</v>
      </c>
      <c r="E18" s="166"/>
      <c r="F18" s="166"/>
      <c r="G18" s="166"/>
      <c r="H18" s="97">
        <v>15000</v>
      </c>
      <c r="I18" s="164">
        <f t="shared" ref="I18" si="0">D18*H18</f>
        <v>240000</v>
      </c>
      <c r="J18" s="164">
        <f t="shared" ref="J18:J31" si="1">E18*H18</f>
        <v>0</v>
      </c>
      <c r="K18" s="164">
        <f t="shared" ref="K18:K31" si="2">F18*H18</f>
        <v>0</v>
      </c>
      <c r="M18" s="251"/>
    </row>
    <row r="19" spans="1:13" ht="30" x14ac:dyDescent="0.25">
      <c r="A19" s="96">
        <v>3</v>
      </c>
      <c r="B19" s="89" t="s">
        <v>78</v>
      </c>
      <c r="C19" s="96" t="s">
        <v>79</v>
      </c>
      <c r="D19" s="86">
        <v>150</v>
      </c>
      <c r="E19" s="167"/>
      <c r="F19" s="167"/>
      <c r="G19" s="167"/>
      <c r="H19" s="170">
        <v>200000</v>
      </c>
      <c r="I19" s="164">
        <f t="shared" ref="I19" si="3">D19*H19</f>
        <v>30000000</v>
      </c>
      <c r="J19" s="164">
        <f t="shared" si="1"/>
        <v>0</v>
      </c>
      <c r="K19" s="164">
        <f t="shared" si="2"/>
        <v>0</v>
      </c>
      <c r="M19" s="252"/>
    </row>
    <row r="20" spans="1:13" x14ac:dyDescent="0.25">
      <c r="A20" s="96">
        <v>4</v>
      </c>
      <c r="B20" s="89" t="s">
        <v>80</v>
      </c>
      <c r="C20" s="96" t="s">
        <v>79</v>
      </c>
      <c r="D20" s="86">
        <v>20</v>
      </c>
      <c r="E20" s="167"/>
      <c r="F20" s="167"/>
      <c r="G20" s="167"/>
      <c r="H20" s="170">
        <v>200000</v>
      </c>
      <c r="I20" s="164">
        <f t="shared" ref="I20" si="4">D20*H20</f>
        <v>4000000</v>
      </c>
      <c r="J20" s="164">
        <f t="shared" si="1"/>
        <v>0</v>
      </c>
      <c r="K20" s="164">
        <f t="shared" si="2"/>
        <v>0</v>
      </c>
      <c r="M20" s="86"/>
    </row>
    <row r="21" spans="1:13" x14ac:dyDescent="0.25">
      <c r="A21" s="96">
        <v>5</v>
      </c>
      <c r="B21" s="87" t="s">
        <v>81</v>
      </c>
      <c r="C21" s="96" t="s">
        <v>79</v>
      </c>
      <c r="D21" s="86">
        <v>10</v>
      </c>
      <c r="E21" s="167"/>
      <c r="F21" s="167"/>
      <c r="G21" s="167"/>
      <c r="H21" s="170">
        <v>200000</v>
      </c>
      <c r="I21" s="164">
        <f t="shared" ref="I21" si="5">D21*H21</f>
        <v>2000000</v>
      </c>
      <c r="J21" s="164">
        <f t="shared" si="1"/>
        <v>0</v>
      </c>
      <c r="K21" s="164">
        <f t="shared" si="2"/>
        <v>0</v>
      </c>
      <c r="M21" s="86"/>
    </row>
    <row r="22" spans="1:13" x14ac:dyDescent="0.25">
      <c r="A22" s="96">
        <v>6</v>
      </c>
      <c r="B22" s="87" t="s">
        <v>82</v>
      </c>
      <c r="C22" s="96" t="s">
        <v>79</v>
      </c>
      <c r="D22" s="86">
        <v>20</v>
      </c>
      <c r="E22" s="96">
        <v>20</v>
      </c>
      <c r="F22" s="96">
        <v>30</v>
      </c>
      <c r="G22" s="97"/>
      <c r="H22" s="170">
        <v>200000</v>
      </c>
      <c r="I22" s="164">
        <f t="shared" ref="I22" si="6">D22*H22</f>
        <v>4000000</v>
      </c>
      <c r="J22" s="164">
        <f t="shared" si="1"/>
        <v>4000000</v>
      </c>
      <c r="K22" s="164">
        <f t="shared" si="2"/>
        <v>6000000</v>
      </c>
      <c r="M22" s="86"/>
    </row>
    <row r="23" spans="1:13" x14ac:dyDescent="0.25">
      <c r="A23" s="96">
        <v>7</v>
      </c>
      <c r="B23" s="87" t="s">
        <v>83</v>
      </c>
      <c r="C23" s="96" t="s">
        <v>110</v>
      </c>
      <c r="D23" s="86">
        <v>20</v>
      </c>
      <c r="E23" s="96">
        <v>20</v>
      </c>
      <c r="F23" s="96">
        <v>16</v>
      </c>
      <c r="G23" s="97"/>
      <c r="H23" s="170">
        <v>200000</v>
      </c>
      <c r="I23" s="164">
        <f t="shared" ref="I23" si="7">D23*H23</f>
        <v>4000000</v>
      </c>
      <c r="J23" s="164">
        <f t="shared" si="1"/>
        <v>4000000</v>
      </c>
      <c r="K23" s="164">
        <f t="shared" si="2"/>
        <v>3200000</v>
      </c>
      <c r="M23" s="86"/>
    </row>
    <row r="24" spans="1:13" x14ac:dyDescent="0.25">
      <c r="A24" s="96">
        <v>8</v>
      </c>
      <c r="B24" s="87" t="s">
        <v>84</v>
      </c>
      <c r="C24" s="96" t="s">
        <v>79</v>
      </c>
      <c r="D24" s="86">
        <v>15</v>
      </c>
      <c r="E24" s="96">
        <v>20</v>
      </c>
      <c r="F24" s="96">
        <v>20</v>
      </c>
      <c r="G24" s="97"/>
      <c r="H24" s="170">
        <v>200000</v>
      </c>
      <c r="I24" s="164">
        <f t="shared" ref="I24" si="8">D24*H24</f>
        <v>3000000</v>
      </c>
      <c r="J24" s="164">
        <f t="shared" si="1"/>
        <v>4000000</v>
      </c>
      <c r="K24" s="164">
        <f t="shared" si="2"/>
        <v>4000000</v>
      </c>
      <c r="M24" s="86"/>
    </row>
    <row r="25" spans="1:13" x14ac:dyDescent="0.25">
      <c r="A25" s="96">
        <v>9</v>
      </c>
      <c r="B25" s="88" t="s">
        <v>15</v>
      </c>
      <c r="C25" s="96" t="s">
        <v>90</v>
      </c>
      <c r="D25" s="253">
        <v>0</v>
      </c>
      <c r="E25" s="168">
        <v>47</v>
      </c>
      <c r="F25" s="168">
        <v>131</v>
      </c>
      <c r="G25" s="169"/>
      <c r="H25" s="170">
        <v>17000</v>
      </c>
      <c r="I25" s="164">
        <f t="shared" ref="I25" si="9">D25*H25</f>
        <v>0</v>
      </c>
      <c r="J25" s="164">
        <f t="shared" si="1"/>
        <v>799000</v>
      </c>
      <c r="K25" s="164">
        <f t="shared" si="2"/>
        <v>2227000</v>
      </c>
      <c r="M25" s="86"/>
    </row>
    <row r="26" spans="1:13" x14ac:dyDescent="0.25">
      <c r="A26" s="96">
        <v>10</v>
      </c>
      <c r="B26" s="88" t="s">
        <v>17</v>
      </c>
      <c r="C26" s="96" t="s">
        <v>90</v>
      </c>
      <c r="D26" s="253">
        <v>187</v>
      </c>
      <c r="E26" s="168">
        <v>47</v>
      </c>
      <c r="F26" s="168">
        <v>131</v>
      </c>
      <c r="G26" s="169"/>
      <c r="H26" s="170">
        <v>5200</v>
      </c>
      <c r="I26" s="164">
        <f t="shared" ref="I26" si="10">D26*H26</f>
        <v>972400</v>
      </c>
      <c r="J26" s="164">
        <f t="shared" si="1"/>
        <v>244400</v>
      </c>
      <c r="K26" s="164">
        <f t="shared" si="2"/>
        <v>681200</v>
      </c>
      <c r="M26" s="253"/>
    </row>
    <row r="27" spans="1:13" x14ac:dyDescent="0.25">
      <c r="A27" s="96">
        <v>11</v>
      </c>
      <c r="B27" s="88" t="s">
        <v>18</v>
      </c>
      <c r="C27" s="96" t="s">
        <v>90</v>
      </c>
      <c r="D27" s="253">
        <v>0</v>
      </c>
      <c r="E27" s="168">
        <v>5</v>
      </c>
      <c r="F27" s="168">
        <v>33</v>
      </c>
      <c r="G27" s="97"/>
      <c r="H27" s="170">
        <v>20000</v>
      </c>
      <c r="I27" s="164">
        <f t="shared" ref="I27" si="11">D27*H27</f>
        <v>0</v>
      </c>
      <c r="J27" s="164">
        <f t="shared" si="1"/>
        <v>100000</v>
      </c>
      <c r="K27" s="164">
        <f t="shared" si="2"/>
        <v>660000</v>
      </c>
      <c r="M27" s="253"/>
    </row>
    <row r="28" spans="1:13" x14ac:dyDescent="0.25">
      <c r="A28" s="96">
        <v>12</v>
      </c>
      <c r="B28" s="134" t="s">
        <v>63</v>
      </c>
      <c r="C28" s="100" t="s">
        <v>90</v>
      </c>
      <c r="D28" s="252">
        <v>1500</v>
      </c>
      <c r="E28" s="165">
        <v>1500</v>
      </c>
      <c r="F28" s="165">
        <v>1500</v>
      </c>
      <c r="G28" s="166"/>
      <c r="H28" s="170">
        <v>5000</v>
      </c>
      <c r="I28" s="164">
        <f t="shared" ref="I28" si="12">D28*H28</f>
        <v>7500000</v>
      </c>
      <c r="J28" s="164">
        <f t="shared" si="1"/>
        <v>7500000</v>
      </c>
      <c r="K28" s="164">
        <f t="shared" si="2"/>
        <v>7500000</v>
      </c>
      <c r="M28" s="253"/>
    </row>
    <row r="29" spans="1:13" x14ac:dyDescent="0.25">
      <c r="A29" s="96">
        <v>13</v>
      </c>
      <c r="B29" s="87" t="s">
        <v>20</v>
      </c>
      <c r="C29" s="100" t="s">
        <v>90</v>
      </c>
      <c r="D29" s="252">
        <v>234</v>
      </c>
      <c r="E29" s="255">
        <v>0</v>
      </c>
      <c r="F29" s="255">
        <v>234</v>
      </c>
      <c r="G29" s="97"/>
      <c r="H29" s="170">
        <v>2000</v>
      </c>
      <c r="I29" s="164">
        <f t="shared" ref="I29" si="13">D29*H29</f>
        <v>468000</v>
      </c>
      <c r="J29" s="164">
        <f t="shared" si="1"/>
        <v>0</v>
      </c>
      <c r="K29" s="164">
        <f t="shared" si="2"/>
        <v>468000</v>
      </c>
      <c r="M29" s="252"/>
    </row>
    <row r="30" spans="1:13" x14ac:dyDescent="0.25">
      <c r="A30" s="96">
        <v>14</v>
      </c>
      <c r="B30" s="87" t="s">
        <v>138</v>
      </c>
      <c r="C30" s="96" t="s">
        <v>91</v>
      </c>
      <c r="D30" s="254">
        <v>6</v>
      </c>
      <c r="E30" s="94">
        <v>6</v>
      </c>
      <c r="F30" s="171">
        <v>9</v>
      </c>
      <c r="G30" s="97"/>
      <c r="H30" s="170">
        <v>90000</v>
      </c>
      <c r="I30" s="164">
        <f t="shared" ref="I30" si="14">D30*H30</f>
        <v>540000</v>
      </c>
      <c r="J30" s="164">
        <f t="shared" si="1"/>
        <v>540000</v>
      </c>
      <c r="K30" s="164">
        <f t="shared" si="2"/>
        <v>810000</v>
      </c>
      <c r="M30" s="252"/>
    </row>
    <row r="31" spans="1:13" x14ac:dyDescent="0.25">
      <c r="A31" s="96">
        <v>15</v>
      </c>
      <c r="B31" s="87" t="s">
        <v>139</v>
      </c>
      <c r="C31" s="96" t="s">
        <v>90</v>
      </c>
      <c r="D31" s="86">
        <v>4</v>
      </c>
      <c r="E31" s="96">
        <v>4</v>
      </c>
      <c r="F31" s="96">
        <v>6</v>
      </c>
      <c r="G31" s="97"/>
      <c r="H31" s="170">
        <v>170000</v>
      </c>
      <c r="I31" s="164">
        <f t="shared" ref="I31" si="15">D31*H31</f>
        <v>680000</v>
      </c>
      <c r="J31" s="164">
        <f t="shared" si="1"/>
        <v>680000</v>
      </c>
      <c r="K31" s="164">
        <f t="shared" si="2"/>
        <v>1020000</v>
      </c>
      <c r="M31" s="254"/>
    </row>
    <row r="32" spans="1:13" x14ac:dyDescent="0.25">
      <c r="A32" s="237" t="s">
        <v>25</v>
      </c>
      <c r="B32" s="238"/>
      <c r="C32" s="96"/>
      <c r="D32" s="96"/>
      <c r="E32" s="96"/>
      <c r="F32" s="96"/>
      <c r="G32" s="97"/>
      <c r="H32" s="170"/>
      <c r="I32" s="164">
        <f>SUM(I17:I31)</f>
        <v>59800400</v>
      </c>
      <c r="J32" s="164">
        <f>SUM(J17:J31)</f>
        <v>21863400</v>
      </c>
      <c r="K32" s="164">
        <f>SUM(K17:K31)</f>
        <v>26566200</v>
      </c>
      <c r="M32" s="86"/>
    </row>
    <row r="33" spans="1:11" x14ac:dyDescent="0.25">
      <c r="A33" s="237" t="s">
        <v>121</v>
      </c>
      <c r="B33" s="238"/>
      <c r="C33" s="96"/>
      <c r="D33" s="96"/>
      <c r="E33" s="96"/>
      <c r="F33" s="96"/>
      <c r="G33" s="97"/>
      <c r="H33" s="170"/>
      <c r="I33" s="164">
        <f>I32</f>
        <v>59800400</v>
      </c>
      <c r="J33" s="164">
        <f>I33+J32</f>
        <v>81663800</v>
      </c>
      <c r="K33" s="164">
        <f>J33+K32</f>
        <v>108230000</v>
      </c>
    </row>
    <row r="34" spans="1:11" x14ac:dyDescent="0.25">
      <c r="A34" s="239" t="s">
        <v>122</v>
      </c>
      <c r="B34" s="240"/>
      <c r="C34" s="172"/>
      <c r="D34" s="172"/>
      <c r="E34" s="172"/>
      <c r="F34" s="172"/>
      <c r="G34" s="173"/>
      <c r="H34" s="174"/>
      <c r="I34" s="175">
        <f>I33/D17</f>
        <v>373752.5</v>
      </c>
      <c r="J34" s="175">
        <f>J33/D17</f>
        <v>510398.75</v>
      </c>
      <c r="K34" s="175">
        <f>K33/D17</f>
        <v>676437.5</v>
      </c>
    </row>
    <row r="35" spans="1:11" s="154" customFormat="1" x14ac:dyDescent="0.25">
      <c r="A35" s="176"/>
      <c r="B35" s="176"/>
      <c r="C35" s="93"/>
      <c r="D35" s="93"/>
      <c r="E35" s="93"/>
      <c r="F35" s="93"/>
      <c r="G35" s="177"/>
      <c r="H35" s="178"/>
      <c r="I35" s="179"/>
      <c r="J35" s="179"/>
      <c r="K35" s="179"/>
    </row>
    <row r="36" spans="1:11" s="154" customFormat="1" x14ac:dyDescent="0.25">
      <c r="A36" s="241" t="s">
        <v>123</v>
      </c>
      <c r="B36" s="241"/>
      <c r="C36" s="241"/>
      <c r="D36" s="241"/>
      <c r="E36" s="241"/>
      <c r="F36" s="241"/>
      <c r="G36" s="241"/>
      <c r="H36" s="241"/>
      <c r="I36" s="179"/>
      <c r="J36" s="179"/>
      <c r="K36" s="179"/>
    </row>
    <row r="37" spans="1:11" s="154" customFormat="1" x14ac:dyDescent="0.25">
      <c r="A37" s="241" t="s">
        <v>128</v>
      </c>
      <c r="B37" s="241"/>
      <c r="C37" s="241"/>
      <c r="D37" s="241"/>
      <c r="E37" s="241"/>
      <c r="F37" s="241"/>
      <c r="G37" s="241"/>
      <c r="H37" s="241"/>
      <c r="I37" s="179"/>
      <c r="J37" s="179"/>
      <c r="K37" s="179"/>
    </row>
    <row r="38" spans="1:11" x14ac:dyDescent="0.25">
      <c r="J38" s="193"/>
    </row>
    <row r="39" spans="1:11" ht="15.75" x14ac:dyDescent="0.25">
      <c r="A39" s="242" t="s">
        <v>37</v>
      </c>
      <c r="B39" s="242" t="s">
        <v>1</v>
      </c>
      <c r="C39" s="242" t="s">
        <v>2</v>
      </c>
      <c r="D39" s="243" t="s">
        <v>4</v>
      </c>
      <c r="E39" s="243"/>
      <c r="F39" s="244" t="s">
        <v>97</v>
      </c>
      <c r="G39" s="245" t="s">
        <v>6</v>
      </c>
      <c r="H39" s="246"/>
      <c r="J39" s="193"/>
    </row>
    <row r="40" spans="1:11" s="58" customFormat="1" ht="31.5" x14ac:dyDescent="0.25">
      <c r="A40" s="242"/>
      <c r="B40" s="242"/>
      <c r="C40" s="242"/>
      <c r="D40" s="182" t="s">
        <v>140</v>
      </c>
      <c r="E40" s="182"/>
      <c r="F40" s="244"/>
      <c r="G40" s="182" t="s">
        <v>141</v>
      </c>
      <c r="H40" s="190"/>
      <c r="J40" s="194"/>
    </row>
    <row r="41" spans="1:11" s="58" customFormat="1" ht="15.75" x14ac:dyDescent="0.25">
      <c r="A41" s="191" t="s">
        <v>7</v>
      </c>
      <c r="B41" s="199" t="s">
        <v>129</v>
      </c>
      <c r="C41" s="200"/>
      <c r="D41" s="200"/>
      <c r="E41" s="200"/>
      <c r="F41" s="200"/>
      <c r="G41" s="200"/>
      <c r="H41" s="201"/>
      <c r="J41" s="194"/>
    </row>
    <row r="42" spans="1:11" ht="15.75" x14ac:dyDescent="0.25">
      <c r="A42" s="159">
        <v>1</v>
      </c>
      <c r="B42" s="95" t="s">
        <v>82</v>
      </c>
      <c r="C42" s="184" t="s">
        <v>79</v>
      </c>
      <c r="D42" s="97">
        <v>30</v>
      </c>
      <c r="E42" s="185"/>
      <c r="F42" s="170">
        <v>200000</v>
      </c>
      <c r="G42" s="189">
        <f>D42*F42</f>
        <v>6000000</v>
      </c>
      <c r="H42" s="189">
        <f>E42*F42</f>
        <v>0</v>
      </c>
    </row>
    <row r="43" spans="1:11" ht="15.75" x14ac:dyDescent="0.25">
      <c r="A43" s="159">
        <v>2</v>
      </c>
      <c r="B43" s="95" t="s">
        <v>83</v>
      </c>
      <c r="C43" s="184" t="s">
        <v>79</v>
      </c>
      <c r="D43" s="97">
        <v>20</v>
      </c>
      <c r="E43" s="185"/>
      <c r="F43" s="170">
        <v>200000</v>
      </c>
      <c r="G43" s="189">
        <f t="shared" ref="G43:G51" si="16">D43*F43</f>
        <v>4000000</v>
      </c>
      <c r="H43" s="189">
        <f t="shared" ref="H43:H51" si="17">E43*F43</f>
        <v>0</v>
      </c>
    </row>
    <row r="44" spans="1:11" ht="15.75" x14ac:dyDescent="0.25">
      <c r="A44" s="159">
        <v>3</v>
      </c>
      <c r="B44" s="95" t="s">
        <v>84</v>
      </c>
      <c r="C44" s="184" t="s">
        <v>79</v>
      </c>
      <c r="D44" s="97">
        <v>15</v>
      </c>
      <c r="E44" s="185"/>
      <c r="F44" s="170">
        <v>200000</v>
      </c>
      <c r="G44" s="189">
        <f t="shared" si="16"/>
        <v>3000000</v>
      </c>
      <c r="H44" s="189">
        <f t="shared" si="17"/>
        <v>0</v>
      </c>
    </row>
    <row r="45" spans="1:11" ht="15.75" x14ac:dyDescent="0.25">
      <c r="A45" s="159">
        <v>4</v>
      </c>
      <c r="B45" s="95" t="s">
        <v>85</v>
      </c>
      <c r="C45" s="184" t="s">
        <v>79</v>
      </c>
      <c r="D45" s="258">
        <v>3</v>
      </c>
      <c r="E45" s="186"/>
      <c r="F45" s="170">
        <v>200000</v>
      </c>
      <c r="G45" s="189">
        <f t="shared" si="16"/>
        <v>600000</v>
      </c>
      <c r="H45" s="189">
        <f t="shared" si="17"/>
        <v>0</v>
      </c>
    </row>
    <row r="46" spans="1:11" ht="15.75" x14ac:dyDescent="0.25">
      <c r="A46" s="159">
        <v>5</v>
      </c>
      <c r="B46" s="98" t="s">
        <v>15</v>
      </c>
      <c r="C46" s="184" t="s">
        <v>90</v>
      </c>
      <c r="D46" s="97">
        <v>234</v>
      </c>
      <c r="E46" s="187"/>
      <c r="F46" s="170">
        <v>17000</v>
      </c>
      <c r="G46" s="189">
        <f t="shared" si="16"/>
        <v>3978000</v>
      </c>
      <c r="H46" s="189">
        <f t="shared" si="17"/>
        <v>0</v>
      </c>
    </row>
    <row r="47" spans="1:11" ht="15.75" x14ac:dyDescent="0.25">
      <c r="A47" s="159">
        <v>6</v>
      </c>
      <c r="B47" s="98" t="s">
        <v>17</v>
      </c>
      <c r="C47" s="184" t="s">
        <v>90</v>
      </c>
      <c r="D47" s="97">
        <v>281</v>
      </c>
      <c r="E47" s="187"/>
      <c r="F47" s="170">
        <v>5200</v>
      </c>
      <c r="G47" s="189">
        <f t="shared" si="16"/>
        <v>1461200</v>
      </c>
      <c r="H47" s="189">
        <f t="shared" si="17"/>
        <v>0</v>
      </c>
    </row>
    <row r="48" spans="1:11" ht="15.75" x14ac:dyDescent="0.25">
      <c r="A48" s="159">
        <v>7</v>
      </c>
      <c r="B48" s="98" t="s">
        <v>18</v>
      </c>
      <c r="C48" s="184" t="s">
        <v>90</v>
      </c>
      <c r="D48" s="97">
        <v>78</v>
      </c>
      <c r="E48" s="187"/>
      <c r="F48" s="170">
        <v>20000</v>
      </c>
      <c r="G48" s="189">
        <f t="shared" si="16"/>
        <v>1560000</v>
      </c>
      <c r="H48" s="189">
        <f t="shared" si="17"/>
        <v>0</v>
      </c>
    </row>
    <row r="49" spans="1:8" ht="15.75" x14ac:dyDescent="0.25">
      <c r="A49" s="159">
        <v>8</v>
      </c>
      <c r="B49" s="99" t="s">
        <v>63</v>
      </c>
      <c r="C49" s="188" t="s">
        <v>90</v>
      </c>
      <c r="D49" s="97">
        <v>1500</v>
      </c>
      <c r="E49" s="187"/>
      <c r="F49" s="170">
        <v>5000</v>
      </c>
      <c r="G49" s="189">
        <f t="shared" si="16"/>
        <v>7500000</v>
      </c>
      <c r="H49" s="189">
        <f t="shared" si="17"/>
        <v>0</v>
      </c>
    </row>
    <row r="50" spans="1:8" ht="15.75" x14ac:dyDescent="0.25">
      <c r="A50" s="159">
        <v>9</v>
      </c>
      <c r="B50" s="95" t="s">
        <v>20</v>
      </c>
      <c r="C50" s="188" t="s">
        <v>90</v>
      </c>
      <c r="D50" s="97">
        <v>234</v>
      </c>
      <c r="E50" s="187"/>
      <c r="F50" s="170">
        <v>2000</v>
      </c>
      <c r="G50" s="189">
        <f t="shared" si="16"/>
        <v>468000</v>
      </c>
      <c r="H50" s="189">
        <f t="shared" si="17"/>
        <v>0</v>
      </c>
    </row>
    <row r="51" spans="1:8" ht="15.75" x14ac:dyDescent="0.25">
      <c r="A51" s="159">
        <v>10</v>
      </c>
      <c r="B51" s="95" t="s">
        <v>138</v>
      </c>
      <c r="C51" s="184" t="s">
        <v>91</v>
      </c>
      <c r="D51" s="97">
        <v>9</v>
      </c>
      <c r="E51" s="187"/>
      <c r="F51" s="170">
        <v>90000</v>
      </c>
      <c r="G51" s="189">
        <f t="shared" si="16"/>
        <v>810000</v>
      </c>
      <c r="H51" s="189">
        <f t="shared" si="17"/>
        <v>0</v>
      </c>
    </row>
    <row r="52" spans="1:8" ht="15.75" x14ac:dyDescent="0.25">
      <c r="A52" s="159">
        <v>11</v>
      </c>
      <c r="B52" s="95" t="s">
        <v>139</v>
      </c>
      <c r="C52" s="184" t="s">
        <v>90</v>
      </c>
      <c r="D52" s="97">
        <v>6</v>
      </c>
      <c r="E52" s="187"/>
      <c r="F52" s="170">
        <v>170000</v>
      </c>
      <c r="G52" s="189">
        <f>D52*F52</f>
        <v>1020000</v>
      </c>
      <c r="H52" s="189">
        <f>E52*F52</f>
        <v>0</v>
      </c>
    </row>
    <row r="53" spans="1:8" ht="15.75" x14ac:dyDescent="0.25">
      <c r="A53" s="158"/>
      <c r="B53" s="183" t="s">
        <v>25</v>
      </c>
      <c r="C53" s="191"/>
      <c r="D53" s="195"/>
      <c r="E53" s="196"/>
      <c r="F53" s="197"/>
      <c r="G53" s="198">
        <f>SUM(G42:G52)</f>
        <v>30397200</v>
      </c>
      <c r="H53" s="198">
        <f>SUM(H42:H52)</f>
        <v>0</v>
      </c>
    </row>
    <row r="54" spans="1:8" x14ac:dyDescent="0.25">
      <c r="A54" s="256" t="s">
        <v>13</v>
      </c>
      <c r="B54" s="257" t="s">
        <v>130</v>
      </c>
      <c r="C54" s="96"/>
      <c r="D54" s="149"/>
      <c r="E54" s="150"/>
      <c r="F54" s="170"/>
      <c r="G54" s="202">
        <f>D11</f>
        <v>37500000</v>
      </c>
      <c r="H54" s="202"/>
    </row>
    <row r="55" spans="1:8" x14ac:dyDescent="0.25">
      <c r="A55" s="256" t="s">
        <v>76</v>
      </c>
      <c r="B55" s="257" t="s">
        <v>134</v>
      </c>
      <c r="C55" s="96"/>
      <c r="D55" s="149"/>
      <c r="E55" s="150"/>
      <c r="F55" s="170"/>
      <c r="G55" s="202">
        <f>G54-G53</f>
        <v>7102800</v>
      </c>
      <c r="H55" s="202"/>
    </row>
    <row r="56" spans="1:8" x14ac:dyDescent="0.25">
      <c r="A56" s="256" t="s">
        <v>132</v>
      </c>
      <c r="B56" s="257" t="s">
        <v>135</v>
      </c>
      <c r="C56" s="96"/>
      <c r="D56" s="149"/>
      <c r="E56" s="150"/>
      <c r="F56" s="170"/>
      <c r="G56" s="202">
        <f>G55/156</f>
        <v>45530.769230769234</v>
      </c>
      <c r="H56" s="202"/>
    </row>
    <row r="57" spans="1:8" x14ac:dyDescent="0.25">
      <c r="A57" s="259" t="s">
        <v>133</v>
      </c>
      <c r="B57" s="260" t="s">
        <v>131</v>
      </c>
      <c r="C57" s="172"/>
      <c r="D57" s="261"/>
      <c r="E57" s="262"/>
      <c r="F57" s="174"/>
      <c r="G57" s="263">
        <f>G56+K34</f>
        <v>721968.26923076925</v>
      </c>
      <c r="H57" s="264"/>
    </row>
    <row r="58" spans="1:8" x14ac:dyDescent="0.25">
      <c r="A58" s="93"/>
      <c r="B58" s="112"/>
      <c r="C58" s="113"/>
      <c r="D58" s="180"/>
      <c r="E58" s="181"/>
      <c r="F58" s="85"/>
    </row>
    <row r="59" spans="1:8" x14ac:dyDescent="0.25">
      <c r="A59" s="93"/>
      <c r="B59" s="112"/>
      <c r="C59" s="113"/>
      <c r="D59" s="180"/>
      <c r="E59" s="181"/>
      <c r="F59" s="85"/>
    </row>
    <row r="60" spans="1:8" x14ac:dyDescent="0.25">
      <c r="A60" s="93"/>
      <c r="B60" s="112"/>
      <c r="C60" s="113"/>
      <c r="D60" s="180"/>
      <c r="E60" s="181"/>
      <c r="F60" s="85"/>
    </row>
    <row r="61" spans="1:8" x14ac:dyDescent="0.25">
      <c r="A61" s="93"/>
      <c r="B61" s="112"/>
      <c r="C61" s="113"/>
      <c r="D61" s="180"/>
      <c r="E61" s="181"/>
      <c r="F61" s="85"/>
    </row>
    <row r="62" spans="1:8" x14ac:dyDescent="0.25">
      <c r="A62" s="93"/>
      <c r="B62" s="112"/>
      <c r="C62" s="113"/>
      <c r="D62" s="180"/>
      <c r="E62" s="181"/>
      <c r="F62" s="85"/>
    </row>
    <row r="63" spans="1:8" x14ac:dyDescent="0.25">
      <c r="A63" s="93"/>
      <c r="B63" s="112"/>
      <c r="C63" s="113"/>
      <c r="D63" s="180"/>
      <c r="E63" s="181"/>
      <c r="F63" s="85"/>
    </row>
    <row r="64" spans="1:8" x14ac:dyDescent="0.25">
      <c r="A64" s="93"/>
      <c r="B64" s="112"/>
      <c r="C64" s="113"/>
      <c r="D64" s="180"/>
      <c r="E64" s="181"/>
      <c r="F64" s="85"/>
    </row>
    <row r="65" spans="1:9" x14ac:dyDescent="0.25">
      <c r="A65" s="93"/>
      <c r="B65" s="112"/>
      <c r="C65" s="113"/>
      <c r="D65" s="180"/>
      <c r="E65" s="181"/>
      <c r="F65" s="85"/>
    </row>
    <row r="66" spans="1:9" x14ac:dyDescent="0.25">
      <c r="A66" s="93"/>
      <c r="B66" s="112"/>
      <c r="C66" s="113"/>
      <c r="D66" s="180"/>
      <c r="E66" s="181"/>
      <c r="F66" s="85"/>
    </row>
    <row r="67" spans="1:9" x14ac:dyDescent="0.25">
      <c r="A67" s="93"/>
      <c r="B67" s="112"/>
      <c r="C67" s="113"/>
      <c r="D67" s="180"/>
      <c r="E67" s="181"/>
      <c r="F67" s="85"/>
    </row>
    <row r="68" spans="1:9" x14ac:dyDescent="0.25">
      <c r="A68" s="93"/>
      <c r="B68" s="112"/>
      <c r="C68" s="113"/>
      <c r="D68" s="180"/>
      <c r="E68" s="181"/>
      <c r="F68" s="85"/>
    </row>
    <row r="70" spans="1:9" x14ac:dyDescent="0.25">
      <c r="D70" s="151"/>
    </row>
    <row r="71" spans="1:9" x14ac:dyDescent="0.25">
      <c r="A71" t="s">
        <v>96</v>
      </c>
    </row>
    <row r="73" spans="1:9" x14ac:dyDescent="0.25">
      <c r="A73" t="s">
        <v>37</v>
      </c>
      <c r="B73" t="s">
        <v>1</v>
      </c>
      <c r="C73" t="s">
        <v>86</v>
      </c>
      <c r="D73" t="s">
        <v>88</v>
      </c>
      <c r="E73" t="s">
        <v>87</v>
      </c>
      <c r="F73" t="s">
        <v>93</v>
      </c>
    </row>
    <row r="74" spans="1:9" x14ac:dyDescent="0.25">
      <c r="A74" s="103">
        <v>1</v>
      </c>
      <c r="B74" s="101" t="s">
        <v>8</v>
      </c>
      <c r="C74" s="104">
        <f>D17*$H17</f>
        <v>2400000</v>
      </c>
      <c r="D74" s="104">
        <f>E17*$H17</f>
        <v>0</v>
      </c>
      <c r="E74" s="104">
        <f>F17*$H17</f>
        <v>0</v>
      </c>
      <c r="F74" s="104">
        <f>G17*$H17</f>
        <v>0</v>
      </c>
      <c r="G74" s="104">
        <v>10920000</v>
      </c>
      <c r="H74" s="104">
        <v>0</v>
      </c>
      <c r="I74" s="104">
        <v>0</v>
      </c>
    </row>
    <row r="75" spans="1:9" x14ac:dyDescent="0.25">
      <c r="A75" s="103">
        <v>2</v>
      </c>
      <c r="B75" s="84" t="s">
        <v>11</v>
      </c>
      <c r="C75" s="104">
        <f>D18*$H18</f>
        <v>240000</v>
      </c>
      <c r="D75" s="104">
        <f>E18*$H18</f>
        <v>0</v>
      </c>
      <c r="E75" s="104">
        <f>F18*$H18</f>
        <v>0</v>
      </c>
      <c r="F75" s="104">
        <f>G18*$H18</f>
        <v>0</v>
      </c>
      <c r="G75" s="104">
        <v>1127000</v>
      </c>
      <c r="H75" s="104">
        <v>0</v>
      </c>
      <c r="I75" s="104">
        <v>0</v>
      </c>
    </row>
    <row r="76" spans="1:9" ht="30" x14ac:dyDescent="0.25">
      <c r="A76" s="103">
        <v>3</v>
      </c>
      <c r="B76" s="89" t="s">
        <v>78</v>
      </c>
      <c r="C76" s="104">
        <f>D19*$H19</f>
        <v>30000000</v>
      </c>
      <c r="D76" s="104">
        <f>E19*$H19</f>
        <v>0</v>
      </c>
      <c r="E76" s="104">
        <f>F19*$H19</f>
        <v>0</v>
      </c>
      <c r="F76" s="104">
        <f>G19*$H19</f>
        <v>0</v>
      </c>
      <c r="G76" s="104">
        <v>30000000</v>
      </c>
      <c r="H76" s="104">
        <v>0</v>
      </c>
      <c r="I76" s="104">
        <v>0</v>
      </c>
    </row>
    <row r="77" spans="1:9" x14ac:dyDescent="0.25">
      <c r="A77" s="103">
        <v>4</v>
      </c>
      <c r="B77" s="89" t="s">
        <v>80</v>
      </c>
      <c r="C77" s="104">
        <f>D20*$H20</f>
        <v>4000000</v>
      </c>
      <c r="D77" s="104">
        <f>E20*$H20</f>
        <v>0</v>
      </c>
      <c r="E77" s="104">
        <f>F20*$H20</f>
        <v>0</v>
      </c>
      <c r="F77" s="104">
        <f>G20*$H20</f>
        <v>0</v>
      </c>
      <c r="G77" s="104">
        <v>4000000</v>
      </c>
      <c r="H77" s="104">
        <v>0</v>
      </c>
      <c r="I77" s="104">
        <v>0</v>
      </c>
    </row>
    <row r="78" spans="1:9" x14ac:dyDescent="0.25">
      <c r="A78" s="103">
        <v>5</v>
      </c>
      <c r="B78" s="87" t="s">
        <v>81</v>
      </c>
      <c r="C78" s="104">
        <f>D21*$H21</f>
        <v>2000000</v>
      </c>
      <c r="D78" s="104">
        <f>E21*$H21</f>
        <v>0</v>
      </c>
      <c r="E78" s="104">
        <f>F21*$H21</f>
        <v>0</v>
      </c>
      <c r="F78" s="104">
        <f>G21*$H21</f>
        <v>0</v>
      </c>
      <c r="G78" s="104">
        <v>1000000</v>
      </c>
      <c r="H78" s="104">
        <v>0</v>
      </c>
      <c r="I78" s="104">
        <v>0</v>
      </c>
    </row>
    <row r="79" spans="1:9" x14ac:dyDescent="0.25">
      <c r="A79" s="103">
        <v>6</v>
      </c>
      <c r="B79" s="87" t="s">
        <v>82</v>
      </c>
      <c r="C79" s="104">
        <f>D22*$H22</f>
        <v>4000000</v>
      </c>
      <c r="D79" s="104">
        <f>E22*$H22</f>
        <v>4000000</v>
      </c>
      <c r="E79" s="104">
        <f>F22*$H22</f>
        <v>6000000</v>
      </c>
      <c r="F79" s="104">
        <f>G22*$H22</f>
        <v>0</v>
      </c>
      <c r="G79" s="104">
        <v>8000000</v>
      </c>
      <c r="H79" s="104">
        <v>4000000</v>
      </c>
      <c r="I79" s="104">
        <v>4000000</v>
      </c>
    </row>
    <row r="80" spans="1:9" x14ac:dyDescent="0.25">
      <c r="A80" s="103">
        <v>7</v>
      </c>
      <c r="B80" s="87" t="s">
        <v>83</v>
      </c>
      <c r="C80" s="104">
        <f>D23*$H23</f>
        <v>4000000</v>
      </c>
      <c r="D80" s="104">
        <f>E23*$H23</f>
        <v>4000000</v>
      </c>
      <c r="E80" s="104">
        <f>F23*$H23</f>
        <v>3200000</v>
      </c>
      <c r="F80" s="104">
        <f>G23*$H23</f>
        <v>0</v>
      </c>
      <c r="G80" s="104">
        <v>8000000</v>
      </c>
      <c r="H80" s="104">
        <v>4000000</v>
      </c>
      <c r="I80" s="104">
        <v>4000000</v>
      </c>
    </row>
    <row r="81" spans="1:9" x14ac:dyDescent="0.25">
      <c r="A81" s="103">
        <v>8</v>
      </c>
      <c r="B81" s="87" t="s">
        <v>84</v>
      </c>
      <c r="C81" s="104">
        <f>D24*$H24</f>
        <v>3000000</v>
      </c>
      <c r="D81" s="104">
        <f>E24*$H24</f>
        <v>4000000</v>
      </c>
      <c r="E81" s="104">
        <f>F24*$H24</f>
        <v>4000000</v>
      </c>
      <c r="F81" s="104">
        <f>G24*$H24</f>
        <v>0</v>
      </c>
      <c r="G81" s="104">
        <v>7000000</v>
      </c>
      <c r="H81" s="104">
        <v>5000000</v>
      </c>
      <c r="I81" s="104">
        <v>5000000</v>
      </c>
    </row>
    <row r="82" spans="1:9" x14ac:dyDescent="0.25">
      <c r="A82" s="103">
        <v>9</v>
      </c>
      <c r="B82" s="88" t="s">
        <v>15</v>
      </c>
      <c r="C82" s="104">
        <f>D25*$H25</f>
        <v>0</v>
      </c>
      <c r="D82" s="104">
        <f>E25*$H25</f>
        <v>799000</v>
      </c>
      <c r="E82" s="104">
        <f>F25*$H25</f>
        <v>2227000</v>
      </c>
      <c r="F82" s="104">
        <f>G25*$H25</f>
        <v>0</v>
      </c>
      <c r="G82" s="104">
        <v>1037739.1304347826</v>
      </c>
      <c r="H82" s="104">
        <v>1729565.2173913044</v>
      </c>
      <c r="I82" s="104">
        <v>2767304.3478260869</v>
      </c>
    </row>
    <row r="83" spans="1:9" x14ac:dyDescent="0.25">
      <c r="A83" s="103">
        <v>10</v>
      </c>
      <c r="B83" s="88" t="s">
        <v>17</v>
      </c>
      <c r="C83" s="104">
        <f>D26*$H26</f>
        <v>972400</v>
      </c>
      <c r="D83" s="104">
        <f>E26*$H26</f>
        <v>244400</v>
      </c>
      <c r="E83" s="104">
        <f>F26*$H26</f>
        <v>681200</v>
      </c>
      <c r="F83" s="104">
        <f>G26*$H26</f>
        <v>0</v>
      </c>
      <c r="G83" s="104">
        <v>841620.00000000012</v>
      </c>
      <c r="H83" s="104">
        <v>1521000</v>
      </c>
      <c r="I83" s="104">
        <v>2028000</v>
      </c>
    </row>
    <row r="84" spans="1:9" x14ac:dyDescent="0.25">
      <c r="A84" s="103">
        <v>11</v>
      </c>
      <c r="B84" s="88" t="s">
        <v>18</v>
      </c>
      <c r="C84" s="104">
        <f>D27*$H27</f>
        <v>0</v>
      </c>
      <c r="D84" s="104">
        <f>E27*$H27</f>
        <v>100000</v>
      </c>
      <c r="E84" s="104">
        <f>F27*$H27</f>
        <v>660000</v>
      </c>
      <c r="F84" s="104">
        <f>G27*$H27</f>
        <v>0</v>
      </c>
      <c r="G84" s="104">
        <v>961999.99999999988</v>
      </c>
      <c r="H84" s="104">
        <v>1664000</v>
      </c>
      <c r="I84" s="104">
        <v>2340000</v>
      </c>
    </row>
    <row r="85" spans="1:9" x14ac:dyDescent="0.25">
      <c r="A85" s="103">
        <v>12</v>
      </c>
      <c r="B85" s="134" t="s">
        <v>63</v>
      </c>
      <c r="C85" s="123">
        <f>D28*$H28</f>
        <v>7500000</v>
      </c>
      <c r="D85" s="123">
        <f>E28*$H28</f>
        <v>7500000</v>
      </c>
      <c r="E85" s="123">
        <f>F28*$H28</f>
        <v>7500000</v>
      </c>
      <c r="F85" s="104">
        <f>G28*$H28</f>
        <v>0</v>
      </c>
      <c r="G85" s="104">
        <v>1872000</v>
      </c>
      <c r="H85" s="104">
        <v>2808000</v>
      </c>
      <c r="I85" s="104">
        <v>3744000</v>
      </c>
    </row>
    <row r="86" spans="1:9" x14ac:dyDescent="0.25">
      <c r="A86" s="103">
        <v>13</v>
      </c>
      <c r="B86" s="87" t="s">
        <v>20</v>
      </c>
      <c r="C86" s="104">
        <f>D29*$H29</f>
        <v>468000</v>
      </c>
      <c r="D86" s="104">
        <f>E29*$H29</f>
        <v>0</v>
      </c>
      <c r="E86" s="104">
        <f>F29*$H29</f>
        <v>468000</v>
      </c>
      <c r="F86" s="104">
        <f>G29*$H29</f>
        <v>0</v>
      </c>
      <c r="G86" s="104">
        <v>312000</v>
      </c>
      <c r="H86" s="104">
        <v>0</v>
      </c>
      <c r="I86" s="104">
        <v>0</v>
      </c>
    </row>
    <row r="87" spans="1:9" x14ac:dyDescent="0.25">
      <c r="A87" s="103">
        <v>14</v>
      </c>
      <c r="B87" s="87" t="s">
        <v>69</v>
      </c>
      <c r="C87" s="104">
        <f>D30*$H30</f>
        <v>540000</v>
      </c>
      <c r="D87" s="104">
        <f>E30*$H30</f>
        <v>540000</v>
      </c>
      <c r="E87" s="104">
        <f>F30*$H30</f>
        <v>810000</v>
      </c>
      <c r="F87" s="104">
        <f>G30*$H30</f>
        <v>0</v>
      </c>
      <c r="G87" s="104">
        <v>0</v>
      </c>
      <c r="H87" s="104">
        <v>0</v>
      </c>
      <c r="I87" s="104">
        <v>0</v>
      </c>
    </row>
    <row r="88" spans="1:9" x14ac:dyDescent="0.25">
      <c r="A88" s="103">
        <v>15</v>
      </c>
      <c r="B88" s="87" t="s">
        <v>21</v>
      </c>
      <c r="C88" s="104">
        <f>D31*$H31</f>
        <v>680000</v>
      </c>
      <c r="D88" s="104">
        <f>E31*$H31</f>
        <v>680000</v>
      </c>
      <c r="E88" s="104">
        <f>F31*$H31</f>
        <v>1020000</v>
      </c>
      <c r="F88" s="104">
        <f>G31*$H31</f>
        <v>0</v>
      </c>
      <c r="G88" s="104">
        <v>2040000</v>
      </c>
      <c r="H88" s="104">
        <v>1020000</v>
      </c>
      <c r="I88" s="104">
        <v>1020000</v>
      </c>
    </row>
    <row r="89" spans="1:9" x14ac:dyDescent="0.25">
      <c r="A89" s="103">
        <v>16</v>
      </c>
      <c r="B89" s="87" t="s">
        <v>72</v>
      </c>
      <c r="C89" s="104" t="e">
        <f>#REF!*#REF!</f>
        <v>#REF!</v>
      </c>
      <c r="D89" s="104" t="e">
        <f>#REF!*#REF!</f>
        <v>#REF!</v>
      </c>
      <c r="E89" s="104" t="e">
        <f>#REF!*#REF!</f>
        <v>#REF!</v>
      </c>
      <c r="F89" s="104" t="e">
        <f>#REF!*#REF!</f>
        <v>#REF!</v>
      </c>
      <c r="G89" s="104">
        <v>510000</v>
      </c>
      <c r="H89" s="104">
        <v>510000</v>
      </c>
      <c r="I89" s="104">
        <v>255000</v>
      </c>
    </row>
    <row r="90" spans="1:9" x14ac:dyDescent="0.25">
      <c r="A90" s="86">
        <v>17</v>
      </c>
      <c r="B90" s="141" t="s">
        <v>108</v>
      </c>
      <c r="C90" s="104" t="e">
        <f>#REF!*#REF!</f>
        <v>#REF!</v>
      </c>
      <c r="D90" s="104" t="e">
        <f>#REF!*#REF!</f>
        <v>#REF!</v>
      </c>
      <c r="E90" s="104" t="e">
        <f>#REF!*#REF!</f>
        <v>#REF!</v>
      </c>
      <c r="F90" s="104" t="e">
        <f>#REF!*#REF!</f>
        <v>#REF!</v>
      </c>
      <c r="G90" s="104">
        <v>180000</v>
      </c>
      <c r="H90" s="104">
        <v>180000</v>
      </c>
      <c r="I90" s="104">
        <v>180000</v>
      </c>
    </row>
    <row r="91" spans="1:9" x14ac:dyDescent="0.25">
      <c r="A91" s="103">
        <v>17</v>
      </c>
      <c r="B91" s="90" t="s">
        <v>23</v>
      </c>
      <c r="C91" s="104" t="e">
        <f>#REF!*#REF!</f>
        <v>#REF!</v>
      </c>
      <c r="D91" s="104" t="e">
        <f>#REF!*#REF!</f>
        <v>#REF!</v>
      </c>
      <c r="E91" s="104" t="e">
        <f>#REF!*#REF!</f>
        <v>#REF!</v>
      </c>
      <c r="F91" s="104" t="e">
        <f>#REF!*#REF!</f>
        <v>#REF!</v>
      </c>
      <c r="G91" s="104">
        <v>300000</v>
      </c>
      <c r="H91" s="104">
        <v>450000</v>
      </c>
      <c r="I91" s="104">
        <v>450000</v>
      </c>
    </row>
    <row r="92" spans="1:9" s="105" customFormat="1" x14ac:dyDescent="0.25">
      <c r="B92" s="106" t="s">
        <v>25</v>
      </c>
      <c r="C92" s="107" t="e">
        <f>SUM(C74:C91)</f>
        <v>#REF!</v>
      </c>
      <c r="D92" s="107" t="e">
        <f>SUM(D74:D91)</f>
        <v>#REF!</v>
      </c>
      <c r="E92" s="107" t="e">
        <f>SUM(E74:E91)</f>
        <v>#REF!</v>
      </c>
      <c r="F92" s="107" t="e">
        <f>SUM(F74:F91)</f>
        <v>#REF!</v>
      </c>
    </row>
    <row r="93" spans="1:9" s="105" customFormat="1" x14ac:dyDescent="0.25">
      <c r="B93" s="106" t="s">
        <v>99</v>
      </c>
      <c r="C93" s="107" t="e">
        <f>C92</f>
        <v>#REF!</v>
      </c>
      <c r="D93" s="108" t="e">
        <f>C93+D92</f>
        <v>#REF!</v>
      </c>
      <c r="E93" s="108" t="e">
        <f>D93+E92</f>
        <v>#REF!</v>
      </c>
      <c r="F93" s="108"/>
    </row>
    <row r="94" spans="1:9" s="109" customFormat="1" x14ac:dyDescent="0.25">
      <c r="B94" s="109" t="s">
        <v>115</v>
      </c>
      <c r="C94" s="91" t="e">
        <f>C93/$D$6</f>
        <v>#REF!</v>
      </c>
      <c r="D94" s="91" t="e">
        <f>D93/$D$6</f>
        <v>#REF!</v>
      </c>
      <c r="E94" s="91" t="e">
        <f>E93/$D$6</f>
        <v>#REF!</v>
      </c>
      <c r="F94" s="91"/>
    </row>
    <row r="95" spans="1:9" s="109" customFormat="1" x14ac:dyDescent="0.25">
      <c r="C95" s="91"/>
      <c r="D95" s="91"/>
      <c r="E95" s="91"/>
      <c r="F95" s="91"/>
    </row>
    <row r="96" spans="1:9" s="109" customFormat="1" x14ac:dyDescent="0.25">
      <c r="C96" s="91"/>
      <c r="D96" s="91" t="e">
        <f>D92/$D$6</f>
        <v>#REF!</v>
      </c>
      <c r="E96" s="91" t="e">
        <f>E92/$D$6</f>
        <v>#REF!</v>
      </c>
      <c r="F96" s="91"/>
    </row>
    <row r="97" spans="1:19" s="109" customFormat="1" x14ac:dyDescent="0.25">
      <c r="C97" s="91"/>
      <c r="D97" s="91"/>
      <c r="E97" s="91"/>
      <c r="F97" s="91"/>
    </row>
    <row r="99" spans="1:19" s="92" customFormat="1" x14ac:dyDescent="0.25">
      <c r="B99" s="92" t="s">
        <v>106</v>
      </c>
      <c r="C99" s="92" t="s">
        <v>112</v>
      </c>
    </row>
    <row r="100" spans="1:19" x14ac:dyDescent="0.25">
      <c r="A100" s="94">
        <v>1</v>
      </c>
      <c r="B100" s="95" t="s">
        <v>82</v>
      </c>
      <c r="C100" s="96">
        <f>$D$42*$F$42</f>
        <v>6000000</v>
      </c>
      <c r="D100" s="96"/>
      <c r="E100" s="96"/>
      <c r="F100" s="97"/>
      <c r="G100" s="97"/>
      <c r="H100" s="97"/>
      <c r="I100" s="97"/>
      <c r="J100" s="97"/>
      <c r="K100" s="97"/>
      <c r="L100" s="97"/>
      <c r="M100" s="97"/>
      <c r="N100" s="97"/>
      <c r="O100" s="97"/>
      <c r="P100" s="97"/>
      <c r="Q100" s="97"/>
      <c r="R100" s="97"/>
      <c r="S100" s="97"/>
    </row>
    <row r="101" spans="1:19" x14ac:dyDescent="0.25">
      <c r="A101" s="94">
        <v>2</v>
      </c>
      <c r="B101" s="95" t="s">
        <v>83</v>
      </c>
      <c r="C101" s="96">
        <f>$D$43*$F$43</f>
        <v>4000000</v>
      </c>
      <c r="D101" s="96"/>
      <c r="E101" s="96"/>
      <c r="F101" s="97"/>
      <c r="G101" s="97"/>
      <c r="H101" s="97"/>
      <c r="I101" s="97"/>
      <c r="J101" s="97"/>
      <c r="K101" s="97"/>
      <c r="L101" s="97"/>
      <c r="M101" s="97"/>
      <c r="N101" s="97"/>
      <c r="O101" s="97"/>
      <c r="P101" s="97"/>
      <c r="Q101" s="97"/>
      <c r="R101" s="97"/>
      <c r="S101" s="97"/>
    </row>
    <row r="102" spans="1:19" x14ac:dyDescent="0.25">
      <c r="A102" s="94">
        <v>3</v>
      </c>
      <c r="B102" s="95" t="s">
        <v>84</v>
      </c>
      <c r="C102" s="96">
        <f>D44*F44</f>
        <v>3000000</v>
      </c>
      <c r="D102" s="96"/>
      <c r="E102" s="96"/>
      <c r="F102" s="97"/>
      <c r="G102" s="97"/>
      <c r="H102" s="97"/>
      <c r="I102" s="97"/>
      <c r="J102" s="97"/>
      <c r="K102" s="97"/>
      <c r="L102" s="97"/>
      <c r="M102" s="97"/>
      <c r="N102" s="97"/>
      <c r="O102" s="97"/>
      <c r="P102" s="97"/>
      <c r="Q102" s="97"/>
      <c r="R102" s="97"/>
      <c r="S102" s="97"/>
    </row>
    <row r="103" spans="1:19" x14ac:dyDescent="0.25">
      <c r="A103" s="94">
        <v>4</v>
      </c>
      <c r="B103" s="95" t="s">
        <v>85</v>
      </c>
      <c r="C103" s="96">
        <f>$D$45*$F$45</f>
        <v>600000</v>
      </c>
      <c r="D103" s="96"/>
      <c r="E103" s="96"/>
      <c r="F103" s="97"/>
      <c r="G103" s="97"/>
      <c r="H103" s="97"/>
      <c r="I103" s="97"/>
      <c r="J103" s="97"/>
      <c r="K103" s="97"/>
      <c r="L103" s="97"/>
      <c r="M103" s="97"/>
      <c r="N103" s="97"/>
      <c r="O103" s="97"/>
      <c r="P103" s="97"/>
      <c r="Q103" s="97"/>
      <c r="R103" s="97"/>
      <c r="S103" s="97"/>
    </row>
    <row r="104" spans="1:19" x14ac:dyDescent="0.25">
      <c r="A104" s="94">
        <v>5</v>
      </c>
      <c r="B104" s="98" t="s">
        <v>15</v>
      </c>
      <c r="C104" s="96">
        <f>D46*F46</f>
        <v>3978000</v>
      </c>
      <c r="D104" s="96"/>
      <c r="E104" s="96"/>
      <c r="F104" s="97"/>
      <c r="G104" s="97"/>
      <c r="H104" s="97"/>
      <c r="I104" s="97"/>
      <c r="J104" s="97"/>
      <c r="K104" s="97"/>
      <c r="L104" s="97"/>
      <c r="M104" s="97"/>
      <c r="N104" s="97"/>
      <c r="O104" s="97"/>
      <c r="P104" s="97"/>
      <c r="Q104" s="97"/>
      <c r="R104" s="97"/>
      <c r="S104" s="97"/>
    </row>
    <row r="105" spans="1:19" x14ac:dyDescent="0.25">
      <c r="A105" s="94">
        <v>6</v>
      </c>
      <c r="B105" s="98" t="s">
        <v>17</v>
      </c>
      <c r="C105" s="96">
        <f>$D$47*$F$47</f>
        <v>1461200</v>
      </c>
      <c r="D105" s="96"/>
      <c r="E105" s="96"/>
      <c r="F105" s="97"/>
      <c r="G105" s="97"/>
      <c r="H105" s="97"/>
      <c r="I105" s="97"/>
      <c r="J105" s="97"/>
      <c r="K105" s="97"/>
      <c r="L105" s="97"/>
      <c r="M105" s="97"/>
      <c r="N105" s="97"/>
      <c r="O105" s="97"/>
      <c r="P105" s="97"/>
      <c r="Q105" s="97"/>
      <c r="R105" s="97"/>
      <c r="S105" s="97"/>
    </row>
    <row r="106" spans="1:19" x14ac:dyDescent="0.25">
      <c r="A106" s="94">
        <v>7</v>
      </c>
      <c r="B106" s="98" t="s">
        <v>18</v>
      </c>
      <c r="C106" s="96">
        <f>$D$48*$F$48</f>
        <v>1560000</v>
      </c>
      <c r="D106" s="96"/>
      <c r="E106" s="96"/>
      <c r="F106" s="97"/>
      <c r="G106" s="97"/>
      <c r="H106" s="97"/>
      <c r="I106" s="97"/>
      <c r="J106" s="97"/>
      <c r="K106" s="97"/>
      <c r="L106" s="97"/>
      <c r="M106" s="97"/>
      <c r="N106" s="97"/>
      <c r="O106" s="97"/>
      <c r="P106" s="97"/>
      <c r="Q106" s="97"/>
      <c r="R106" s="97"/>
      <c r="S106" s="97"/>
    </row>
    <row r="107" spans="1:19" x14ac:dyDescent="0.25">
      <c r="A107" s="94">
        <v>8</v>
      </c>
      <c r="B107" s="99" t="s">
        <v>63</v>
      </c>
      <c r="C107" s="96">
        <f>$D$49*$F$49</f>
        <v>7500000</v>
      </c>
      <c r="D107" s="96"/>
      <c r="E107" s="96"/>
      <c r="F107" s="97"/>
      <c r="G107" s="97"/>
      <c r="H107" s="97"/>
      <c r="I107" s="97"/>
      <c r="J107" s="97"/>
      <c r="K107" s="97"/>
      <c r="L107" s="97"/>
      <c r="M107" s="97"/>
      <c r="N107" s="97"/>
      <c r="O107" s="97"/>
      <c r="P107" s="97"/>
      <c r="Q107" s="97"/>
      <c r="R107" s="97"/>
      <c r="S107" s="97"/>
    </row>
    <row r="108" spans="1:19" x14ac:dyDescent="0.25">
      <c r="A108" s="94">
        <v>9</v>
      </c>
      <c r="B108" s="95" t="s">
        <v>20</v>
      </c>
      <c r="C108" s="96">
        <f>$D$50*$F$50</f>
        <v>468000</v>
      </c>
      <c r="D108" s="96"/>
      <c r="E108" s="96"/>
      <c r="F108" s="97"/>
      <c r="G108" s="97"/>
      <c r="H108" s="97"/>
      <c r="I108" s="97"/>
      <c r="J108" s="97"/>
      <c r="K108" s="97"/>
      <c r="L108" s="97"/>
      <c r="M108" s="97"/>
      <c r="N108" s="97"/>
      <c r="O108" s="97"/>
      <c r="P108" s="97"/>
      <c r="Q108" s="97"/>
      <c r="R108" s="97"/>
      <c r="S108" s="97"/>
    </row>
    <row r="109" spans="1:19" x14ac:dyDescent="0.25">
      <c r="A109" s="94">
        <v>10</v>
      </c>
      <c r="B109" s="95" t="s">
        <v>69</v>
      </c>
      <c r="C109" s="96">
        <f>$D$51*$F$51</f>
        <v>810000</v>
      </c>
      <c r="D109" s="96"/>
      <c r="E109" s="96"/>
      <c r="F109" s="97"/>
      <c r="G109" s="97"/>
      <c r="H109" s="97"/>
      <c r="I109" s="97"/>
      <c r="J109" s="97"/>
      <c r="K109" s="97"/>
      <c r="L109" s="97"/>
      <c r="M109" s="97"/>
      <c r="N109" s="97"/>
      <c r="O109" s="97"/>
      <c r="P109" s="97"/>
      <c r="Q109" s="97"/>
      <c r="R109" s="97"/>
      <c r="S109" s="97"/>
    </row>
    <row r="110" spans="1:19" x14ac:dyDescent="0.25">
      <c r="A110" s="94">
        <v>11</v>
      </c>
      <c r="B110" s="95" t="s">
        <v>21</v>
      </c>
      <c r="C110" s="96">
        <f>$D$52*$F$52</f>
        <v>1020000</v>
      </c>
      <c r="D110" s="96"/>
      <c r="E110" s="96"/>
      <c r="F110" s="97"/>
      <c r="G110" s="97"/>
      <c r="H110" s="97"/>
      <c r="I110" s="97"/>
      <c r="J110" s="97"/>
      <c r="K110" s="97"/>
      <c r="L110" s="97"/>
      <c r="M110" s="97"/>
      <c r="N110" s="97"/>
      <c r="O110" s="97"/>
      <c r="P110" s="97"/>
      <c r="Q110" s="97"/>
      <c r="R110" s="97"/>
      <c r="S110" s="97"/>
    </row>
    <row r="111" spans="1:19" x14ac:dyDescent="0.25">
      <c r="A111" s="94">
        <v>12</v>
      </c>
      <c r="B111" s="95" t="s">
        <v>72</v>
      </c>
      <c r="C111" s="96" t="e">
        <f>#REF!*#REF!</f>
        <v>#REF!</v>
      </c>
      <c r="D111" s="96"/>
      <c r="E111" s="96"/>
      <c r="F111" s="97"/>
      <c r="G111" s="97"/>
      <c r="H111" s="97"/>
      <c r="I111" s="97"/>
      <c r="J111" s="97"/>
      <c r="K111" s="97"/>
      <c r="L111" s="97"/>
      <c r="M111" s="97"/>
      <c r="N111" s="97"/>
      <c r="O111" s="97"/>
      <c r="P111" s="97"/>
      <c r="Q111" s="97"/>
      <c r="R111" s="97"/>
      <c r="S111" s="97"/>
    </row>
    <row r="112" spans="1:19" x14ac:dyDescent="0.25">
      <c r="A112" s="94">
        <v>13</v>
      </c>
      <c r="B112" s="95" t="s">
        <v>23</v>
      </c>
      <c r="C112" s="96" t="e">
        <f>#REF!*#REF!</f>
        <v>#REF!</v>
      </c>
      <c r="D112" s="96"/>
      <c r="E112" s="96"/>
      <c r="F112" s="97"/>
      <c r="G112" s="97"/>
      <c r="H112" s="97"/>
      <c r="I112" s="97"/>
      <c r="J112" s="97"/>
      <c r="K112" s="97"/>
      <c r="L112" s="97"/>
      <c r="M112" s="97"/>
      <c r="N112" s="97"/>
      <c r="O112" s="97"/>
      <c r="P112" s="97"/>
      <c r="Q112" s="97"/>
      <c r="R112" s="97"/>
      <c r="S112" s="97"/>
    </row>
    <row r="113" spans="1:26" x14ac:dyDescent="0.25">
      <c r="A113" s="94">
        <v>14</v>
      </c>
      <c r="B113" s="95" t="s">
        <v>108</v>
      </c>
      <c r="C113" s="96" t="e">
        <f>#REF!*#REF!</f>
        <v>#REF!</v>
      </c>
      <c r="D113" s="96"/>
      <c r="E113" s="96"/>
      <c r="F113" s="97"/>
      <c r="G113" s="97"/>
      <c r="H113" s="97"/>
      <c r="I113" s="97"/>
      <c r="J113" s="97"/>
      <c r="K113" s="97"/>
      <c r="L113" s="97"/>
      <c r="M113" s="97"/>
      <c r="N113" s="97"/>
      <c r="O113" s="97"/>
      <c r="P113" s="97"/>
      <c r="Q113" s="97"/>
      <c r="R113" s="97"/>
      <c r="S113" s="97"/>
    </row>
    <row r="114" spans="1:26" s="117" customFormat="1" x14ac:dyDescent="0.25">
      <c r="A114" s="118"/>
      <c r="B114" s="119" t="s">
        <v>92</v>
      </c>
      <c r="C114" s="120" t="e">
        <f>SUM(C100:C113)</f>
        <v>#REF!</v>
      </c>
      <c r="D114" s="120"/>
      <c r="E114" s="120"/>
      <c r="F114" s="120"/>
      <c r="G114" s="120"/>
      <c r="H114" s="120"/>
      <c r="I114" s="120"/>
      <c r="J114" s="120"/>
      <c r="K114" s="120"/>
      <c r="L114" s="120"/>
      <c r="M114" s="120"/>
      <c r="N114" s="120"/>
      <c r="O114" s="120"/>
      <c r="P114" s="120"/>
      <c r="Q114" s="120"/>
      <c r="R114" s="120"/>
      <c r="S114" s="120"/>
    </row>
    <row r="115" spans="1:26" x14ac:dyDescent="0.25">
      <c r="A115" s="93"/>
      <c r="B115" s="112"/>
      <c r="C115" s="113"/>
      <c r="D115" s="114"/>
    </row>
    <row r="117" spans="1:26" x14ac:dyDescent="0.25">
      <c r="A117" s="92" t="s">
        <v>100</v>
      </c>
      <c r="B117" s="92" t="s">
        <v>101</v>
      </c>
      <c r="D117"/>
    </row>
    <row r="118" spans="1:26" s="92" customFormat="1" x14ac:dyDescent="0.25">
      <c r="A118" s="110"/>
      <c r="B118" s="92" t="s">
        <v>1</v>
      </c>
    </row>
    <row r="119" spans="1:26" x14ac:dyDescent="0.25">
      <c r="A119" s="138">
        <v>1</v>
      </c>
      <c r="B119" t="s">
        <v>94</v>
      </c>
      <c r="C119" s="124">
        <f>C120*C122</f>
        <v>510000000</v>
      </c>
      <c r="F119" s="85"/>
      <c r="G119" s="85"/>
      <c r="H119" s="85"/>
      <c r="I119" s="85"/>
      <c r="J119" s="85"/>
      <c r="K119" s="85"/>
      <c r="L119" s="85"/>
      <c r="M119" s="85"/>
      <c r="N119" s="85"/>
      <c r="O119" s="85"/>
      <c r="P119" s="85"/>
      <c r="Q119" s="85"/>
      <c r="R119" s="85"/>
      <c r="S119" s="85"/>
      <c r="T119" s="85"/>
      <c r="U119" s="85"/>
      <c r="V119" s="85"/>
      <c r="W119" s="85"/>
      <c r="X119" s="85"/>
      <c r="Y119" s="85"/>
    </row>
    <row r="120" spans="1:26" ht="30" x14ac:dyDescent="0.25">
      <c r="A120" s="138">
        <v>2</v>
      </c>
      <c r="B120" s="111" t="s">
        <v>109</v>
      </c>
      <c r="C120" s="124">
        <v>17</v>
      </c>
      <c r="U120" s="143"/>
      <c r="V120" s="143"/>
      <c r="W120" s="143"/>
      <c r="X120" s="143"/>
      <c r="Y120" s="143"/>
    </row>
    <row r="121" spans="1:26" s="109" customFormat="1" hidden="1" x14ac:dyDescent="0.25">
      <c r="A121" s="139">
        <v>3</v>
      </c>
      <c r="B121" s="109" t="s">
        <v>105</v>
      </c>
      <c r="C121" s="152"/>
      <c r="G121" s="122"/>
      <c r="H121" s="122"/>
      <c r="I121" s="122"/>
      <c r="J121" s="122"/>
      <c r="K121" s="122"/>
      <c r="L121" s="122"/>
      <c r="M121" s="122"/>
      <c r="N121" s="122"/>
      <c r="O121" s="122"/>
      <c r="P121" s="122"/>
      <c r="Q121" s="122"/>
      <c r="R121" s="122"/>
      <c r="S121" s="122"/>
      <c r="T121" s="122"/>
      <c r="U121" s="122"/>
      <c r="V121" s="122"/>
      <c r="W121" s="122"/>
      <c r="X121" s="122"/>
      <c r="Y121" s="122"/>
    </row>
    <row r="122" spans="1:26" x14ac:dyDescent="0.25">
      <c r="A122" s="138">
        <v>4</v>
      </c>
      <c r="B122" t="s">
        <v>107</v>
      </c>
      <c r="C122" s="124">
        <v>30000000</v>
      </c>
      <c r="G122" s="85"/>
      <c r="H122" s="85"/>
      <c r="I122" s="85"/>
      <c r="J122" s="85"/>
      <c r="K122" s="85"/>
      <c r="L122" s="85"/>
      <c r="M122" s="85"/>
      <c r="N122" s="85"/>
      <c r="O122" s="85"/>
      <c r="P122" s="85"/>
      <c r="Q122" s="85"/>
      <c r="R122" s="85"/>
      <c r="S122" s="85"/>
      <c r="T122" s="85"/>
      <c r="U122" s="85"/>
      <c r="V122" s="85"/>
      <c r="W122" s="85"/>
      <c r="X122" s="85"/>
      <c r="Y122" s="85"/>
    </row>
    <row r="123" spans="1:26" s="115" customFormat="1" ht="15.75" customHeight="1" x14ac:dyDescent="0.25">
      <c r="A123" s="136">
        <v>5</v>
      </c>
      <c r="B123" s="115" t="s">
        <v>102</v>
      </c>
      <c r="C123" s="153" t="e">
        <f>C114</f>
        <v>#REF!</v>
      </c>
      <c r="D123" s="123"/>
      <c r="E123" s="123"/>
      <c r="F123" s="123"/>
      <c r="G123" s="123"/>
      <c r="H123" s="123"/>
      <c r="I123" s="123"/>
      <c r="J123" s="123"/>
      <c r="K123" s="123"/>
      <c r="L123" s="123"/>
      <c r="M123" s="123"/>
      <c r="N123" s="123"/>
      <c r="O123" s="123"/>
      <c r="P123" s="123"/>
      <c r="Q123" s="123"/>
      <c r="R123" s="123"/>
      <c r="S123" s="123"/>
      <c r="T123" s="123"/>
      <c r="U123" s="116"/>
      <c r="V123" s="116"/>
      <c r="W123" s="116"/>
      <c r="X123" s="116"/>
      <c r="Y123" s="116"/>
    </row>
    <row r="124" spans="1:26" x14ac:dyDescent="0.25">
      <c r="A124" s="138">
        <v>6</v>
      </c>
      <c r="B124" t="s">
        <v>103</v>
      </c>
      <c r="C124" s="123" t="e">
        <f>$E$93/15</f>
        <v>#REF!</v>
      </c>
      <c r="D124" s="104"/>
      <c r="E124" s="104"/>
      <c r="F124" s="104"/>
      <c r="G124" s="104"/>
      <c r="H124" s="104"/>
      <c r="I124" s="104"/>
      <c r="J124" s="104"/>
      <c r="K124" s="104"/>
      <c r="L124" s="104"/>
      <c r="M124" s="104"/>
      <c r="N124" s="104"/>
      <c r="O124" s="104"/>
      <c r="P124" s="104"/>
      <c r="Q124" s="104"/>
      <c r="R124" s="104"/>
      <c r="S124" s="104"/>
      <c r="T124" s="104"/>
      <c r="V124" s="104"/>
      <c r="W124" s="104"/>
      <c r="X124" s="104"/>
      <c r="Y124" s="104"/>
    </row>
    <row r="125" spans="1:26" x14ac:dyDescent="0.25">
      <c r="A125" s="138">
        <v>7</v>
      </c>
      <c r="B125" t="s">
        <v>104</v>
      </c>
      <c r="C125" s="104" t="e">
        <f>C119-C123-C124</f>
        <v>#REF!</v>
      </c>
      <c r="D125" s="104"/>
      <c r="E125" s="104"/>
      <c r="F125" s="104"/>
      <c r="G125" s="104"/>
      <c r="H125" s="104"/>
      <c r="I125" s="104"/>
      <c r="J125" s="104"/>
      <c r="K125" s="104"/>
      <c r="L125" s="104"/>
      <c r="M125" s="104"/>
      <c r="N125" s="104"/>
      <c r="O125" s="104"/>
      <c r="P125" s="104"/>
      <c r="Q125" s="104"/>
      <c r="R125" s="104"/>
      <c r="S125" s="104"/>
      <c r="T125" s="104"/>
      <c r="U125" s="104"/>
      <c r="V125" s="104"/>
      <c r="W125" s="104"/>
      <c r="X125" s="104"/>
      <c r="Y125" s="104"/>
      <c r="Z125" s="127"/>
    </row>
    <row r="126" spans="1:26" x14ac:dyDescent="0.25">
      <c r="B126" s="109" t="s">
        <v>113</v>
      </c>
      <c r="C126" s="91" t="e">
        <f>C125/$D$6</f>
        <v>#REF!</v>
      </c>
      <c r="U126" s="127"/>
    </row>
    <row r="127" spans="1:26" x14ac:dyDescent="0.25">
      <c r="A127" s="138"/>
      <c r="B127" s="109" t="s">
        <v>114</v>
      </c>
      <c r="C127" s="91" t="e">
        <f>C126+E94</f>
        <v>#REF!</v>
      </c>
      <c r="D127" s="137"/>
      <c r="E127" s="137"/>
      <c r="F127" s="137"/>
      <c r="G127" s="142"/>
      <c r="H127" s="142"/>
      <c r="I127" s="142"/>
      <c r="J127" s="142"/>
      <c r="K127" s="142"/>
      <c r="L127" s="142"/>
      <c r="M127" s="142"/>
      <c r="N127" s="142"/>
      <c r="O127" s="142"/>
      <c r="P127" s="142"/>
      <c r="Q127" s="142"/>
      <c r="R127" s="142"/>
      <c r="S127" s="142"/>
      <c r="T127" s="142"/>
      <c r="U127" s="142"/>
      <c r="V127" s="142"/>
      <c r="W127" s="137"/>
      <c r="X127" s="137"/>
      <c r="Y127" s="137"/>
    </row>
    <row r="128" spans="1:26" x14ac:dyDescent="0.25">
      <c r="C128" s="104"/>
      <c r="D128" s="104"/>
      <c r="E128" s="104"/>
      <c r="F128" s="104"/>
      <c r="G128" s="104"/>
      <c r="H128" s="104"/>
      <c r="I128" s="104"/>
      <c r="J128" s="104"/>
      <c r="K128" s="104"/>
      <c r="L128" s="104"/>
      <c r="M128" s="104"/>
      <c r="N128" s="104"/>
      <c r="O128" s="104"/>
      <c r="P128" s="104"/>
      <c r="Q128" s="104"/>
      <c r="R128" s="104"/>
      <c r="S128" s="104"/>
      <c r="T128" s="104"/>
      <c r="U128" s="104"/>
      <c r="V128" s="104"/>
      <c r="W128" s="104"/>
      <c r="X128" s="104"/>
      <c r="Y128" s="104"/>
    </row>
    <row r="129" spans="2:25" x14ac:dyDescent="0.25">
      <c r="C129" s="85"/>
      <c r="D129" s="85"/>
      <c r="E129" s="85"/>
      <c r="F129" s="85"/>
      <c r="G129" s="85"/>
      <c r="H129" s="85"/>
      <c r="I129" s="85"/>
      <c r="J129" s="85"/>
      <c r="K129" s="85"/>
      <c r="L129" s="85"/>
      <c r="M129" s="85"/>
      <c r="N129" s="85"/>
      <c r="O129" s="85"/>
      <c r="P129" s="85"/>
      <c r="Q129" s="85"/>
      <c r="R129" s="85"/>
      <c r="S129" s="85"/>
      <c r="T129" s="85"/>
      <c r="U129" s="128"/>
      <c r="V129" s="85"/>
      <c r="W129" s="85"/>
      <c r="X129" s="85"/>
      <c r="Y129" s="85"/>
    </row>
    <row r="130" spans="2:25" x14ac:dyDescent="0.25">
      <c r="E130" s="232"/>
      <c r="F130" s="232"/>
      <c r="G130" s="230"/>
      <c r="H130" s="230"/>
      <c r="I130" s="231"/>
      <c r="J130" s="231"/>
      <c r="K130" s="231"/>
      <c r="L130" s="231"/>
      <c r="M130" s="231"/>
      <c r="N130" s="231"/>
      <c r="O130" s="231"/>
      <c r="P130" s="231"/>
      <c r="Q130" s="231"/>
      <c r="R130" s="231"/>
      <c r="S130" s="231"/>
      <c r="T130" s="231"/>
      <c r="U130" s="231"/>
      <c r="V130" s="231"/>
      <c r="W130" s="144"/>
      <c r="X130" s="144"/>
      <c r="Y130" s="144"/>
    </row>
    <row r="131" spans="2:25" x14ac:dyDescent="0.25">
      <c r="C131" s="121"/>
      <c r="D131" s="121"/>
      <c r="E131" s="121"/>
      <c r="F131" s="121"/>
      <c r="G131" s="121"/>
      <c r="H131" s="121"/>
      <c r="I131" s="121"/>
      <c r="J131" s="121"/>
      <c r="K131" s="121"/>
      <c r="L131" s="121"/>
      <c r="M131" s="121"/>
      <c r="N131" s="121"/>
      <c r="O131" s="121"/>
      <c r="P131" s="121"/>
      <c r="Q131" s="121"/>
      <c r="R131" s="121"/>
      <c r="S131" s="121"/>
      <c r="T131" s="121"/>
      <c r="U131" s="121"/>
      <c r="V131" s="121"/>
      <c r="W131" s="121"/>
      <c r="X131" s="121"/>
      <c r="Y131" s="121"/>
    </row>
    <row r="132" spans="2:25" x14ac:dyDescent="0.25">
      <c r="C132" s="104"/>
      <c r="D132" s="104"/>
      <c r="E132" s="104"/>
      <c r="F132" s="104"/>
      <c r="G132" s="104"/>
      <c r="H132" s="104"/>
      <c r="I132" s="104"/>
      <c r="J132" s="104"/>
      <c r="K132" s="104"/>
      <c r="L132" s="104"/>
      <c r="M132" s="104"/>
      <c r="N132" s="104"/>
      <c r="O132" s="104"/>
      <c r="P132" s="104"/>
      <c r="Q132" s="104"/>
      <c r="R132" s="104"/>
      <c r="S132" s="104"/>
      <c r="T132" s="104"/>
      <c r="U132" s="104"/>
      <c r="V132" s="104"/>
      <c r="W132" s="104"/>
      <c r="X132" s="104"/>
      <c r="Y132" s="104"/>
    </row>
    <row r="133" spans="2:25" x14ac:dyDescent="0.25">
      <c r="C133" s="104"/>
      <c r="D133" s="104"/>
      <c r="E133" s="104"/>
      <c r="F133" s="104"/>
      <c r="G133" s="104"/>
      <c r="H133" s="104"/>
      <c r="I133" s="104"/>
      <c r="J133" s="104"/>
      <c r="K133" s="104"/>
      <c r="L133" s="104"/>
      <c r="M133" s="104"/>
      <c r="N133" s="104"/>
      <c r="O133" s="104"/>
      <c r="P133" s="104"/>
      <c r="Q133" s="104"/>
      <c r="R133" s="104"/>
      <c r="S133" s="104"/>
      <c r="T133" s="104"/>
      <c r="U133" s="127"/>
      <c r="V133" s="104"/>
      <c r="W133" s="104"/>
      <c r="X133" s="104"/>
      <c r="Y133" s="104"/>
    </row>
    <row r="134" spans="2:25" s="125" customFormat="1" x14ac:dyDescent="0.25">
      <c r="C134" s="126"/>
      <c r="D134" s="126"/>
      <c r="E134" s="126"/>
      <c r="F134" s="126"/>
      <c r="G134" s="126"/>
      <c r="H134" s="126"/>
      <c r="I134" s="126"/>
      <c r="J134" s="126"/>
      <c r="K134" s="126"/>
      <c r="L134" s="126"/>
      <c r="M134" s="126"/>
      <c r="N134" s="126"/>
      <c r="O134" s="126"/>
      <c r="P134" s="126"/>
      <c r="Q134" s="126"/>
      <c r="R134" s="126"/>
      <c r="S134" s="126"/>
      <c r="T134" s="126"/>
      <c r="U134" s="126"/>
      <c r="V134" s="126"/>
      <c r="W134" s="126"/>
      <c r="X134" s="126"/>
      <c r="Y134" s="126"/>
    </row>
    <row r="135" spans="2:25" x14ac:dyDescent="0.25">
      <c r="C135" s="123"/>
      <c r="D135" s="135"/>
      <c r="E135" s="232"/>
      <c r="F135" s="235"/>
      <c r="G135" s="232"/>
      <c r="H135" s="232"/>
      <c r="I135" s="148"/>
      <c r="J135" s="148"/>
      <c r="K135" s="233"/>
      <c r="L135" s="233"/>
      <c r="M135" s="233"/>
      <c r="N135" s="233"/>
      <c r="O135" s="233"/>
      <c r="P135" s="233"/>
      <c r="Q135" s="233"/>
      <c r="R135" s="233"/>
      <c r="S135" s="233"/>
      <c r="T135" s="233"/>
      <c r="U135" s="233"/>
      <c r="V135" s="233"/>
      <c r="W135" s="144"/>
      <c r="X135" s="144"/>
      <c r="Y135" s="144"/>
    </row>
    <row r="136" spans="2:25" x14ac:dyDescent="0.25">
      <c r="C136" s="104"/>
      <c r="D136" s="137"/>
      <c r="F136" s="104"/>
      <c r="J136" s="104"/>
      <c r="P136" s="124"/>
      <c r="Y136" s="104"/>
    </row>
    <row r="137" spans="2:25" x14ac:dyDescent="0.25">
      <c r="E137" s="232"/>
      <c r="F137" s="235"/>
      <c r="G137" s="226"/>
      <c r="H137" s="227"/>
      <c r="I137" s="227"/>
      <c r="J137" s="227"/>
      <c r="K137" s="229"/>
      <c r="L137" s="229"/>
      <c r="M137" s="229"/>
      <c r="N137" s="229"/>
      <c r="O137" s="229"/>
      <c r="P137" s="229"/>
      <c r="Q137" s="229"/>
      <c r="R137" s="145"/>
      <c r="S137" s="145"/>
      <c r="T137" s="145"/>
      <c r="U137" s="104"/>
    </row>
    <row r="138" spans="2:25" x14ac:dyDescent="0.25">
      <c r="U138" s="228"/>
      <c r="V138" s="227"/>
      <c r="W138" s="227"/>
      <c r="X138" s="227"/>
      <c r="Y138" s="227"/>
    </row>
    <row r="140" spans="2:25" x14ac:dyDescent="0.25">
      <c r="G140" s="146"/>
      <c r="H140" s="146"/>
      <c r="I140" s="146"/>
      <c r="J140" s="147"/>
      <c r="K140" s="225"/>
      <c r="L140" s="225"/>
      <c r="M140" s="225"/>
      <c r="N140" s="225"/>
      <c r="O140" s="225"/>
      <c r="P140" s="225"/>
      <c r="Q140" s="225"/>
      <c r="R140" s="225"/>
      <c r="S140" s="225"/>
      <c r="T140" s="225"/>
      <c r="U140" s="225"/>
      <c r="V140" s="225"/>
      <c r="W140" s="144"/>
      <c r="X140" s="144"/>
      <c r="Y140" s="144"/>
    </row>
    <row r="141" spans="2:25" x14ac:dyDescent="0.25">
      <c r="C141" s="109"/>
      <c r="D141" s="130"/>
      <c r="E141" s="131"/>
      <c r="F141" s="132"/>
      <c r="G141" s="132"/>
      <c r="H141" s="132"/>
      <c r="U141" s="104"/>
    </row>
    <row r="142" spans="2:25" ht="18.75" x14ac:dyDescent="0.25">
      <c r="B142" s="129"/>
      <c r="C142" s="104"/>
      <c r="D142" s="137"/>
      <c r="E142" s="104"/>
      <c r="F142" s="104"/>
      <c r="G142" s="104"/>
      <c r="H142" s="104"/>
      <c r="U142" s="127"/>
    </row>
    <row r="143" spans="2:25" ht="18.75" x14ac:dyDescent="0.25">
      <c r="B143" s="129"/>
      <c r="C143" s="104"/>
      <c r="D143" s="137"/>
      <c r="E143" s="104"/>
      <c r="F143" s="104"/>
      <c r="G143" s="104"/>
      <c r="H143" s="104"/>
      <c r="U143" s="127"/>
    </row>
    <row r="144" spans="2:25" ht="18.75" x14ac:dyDescent="0.25">
      <c r="B144" s="129"/>
      <c r="F144" s="104"/>
      <c r="G144" s="104"/>
      <c r="H144" s="104"/>
      <c r="U144" s="104"/>
    </row>
    <row r="146" spans="2:21" ht="18.75" x14ac:dyDescent="0.25">
      <c r="B146" s="129"/>
      <c r="C146" s="104"/>
      <c r="D146" s="104"/>
      <c r="E146" s="104"/>
      <c r="F146" s="104"/>
      <c r="G146" s="104"/>
      <c r="H146" s="104"/>
      <c r="U146" s="127"/>
    </row>
  </sheetData>
  <mergeCells count="31">
    <mergeCell ref="F39:F40"/>
    <mergeCell ref="G39:H39"/>
    <mergeCell ref="A37:H37"/>
    <mergeCell ref="A1:H1"/>
    <mergeCell ref="A3:H3"/>
    <mergeCell ref="A13:H13"/>
    <mergeCell ref="H15:H16"/>
    <mergeCell ref="I15:K15"/>
    <mergeCell ref="E135:F135"/>
    <mergeCell ref="E130:F130"/>
    <mergeCell ref="E137:F137"/>
    <mergeCell ref="A15:A16"/>
    <mergeCell ref="B15:B16"/>
    <mergeCell ref="C15:C16"/>
    <mergeCell ref="D15:G15"/>
    <mergeCell ref="A32:B32"/>
    <mergeCell ref="A33:B33"/>
    <mergeCell ref="A34:B34"/>
    <mergeCell ref="A36:H36"/>
    <mergeCell ref="A39:A40"/>
    <mergeCell ref="B39:B40"/>
    <mergeCell ref="C39:C40"/>
    <mergeCell ref="D39:E39"/>
    <mergeCell ref="K140:V140"/>
    <mergeCell ref="G137:J137"/>
    <mergeCell ref="U138:Y138"/>
    <mergeCell ref="K137:Q137"/>
    <mergeCell ref="G130:H130"/>
    <mergeCell ref="I130:V130"/>
    <mergeCell ref="G135:H135"/>
    <mergeCell ref="K135:V135"/>
  </mergeCells>
  <pageMargins left="0.45" right="0.2" top="0.25" bottom="0.25" header="0.3" footer="0.3"/>
  <pageSetup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"/>
  <sheetViews>
    <sheetView workbookViewId="0">
      <selection activeCell="D19" sqref="D19"/>
    </sheetView>
  </sheetViews>
  <sheetFormatPr defaultRowHeight="15" x14ac:dyDescent="0.25"/>
  <cols>
    <col min="4" max="4" width="9.140625" style="140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Sheet2</vt:lpstr>
      <vt:lpstr>sầu riêng</vt:lpstr>
      <vt:lpstr>Sheet8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 hoang khai</dc:creator>
  <cp:lastModifiedBy>Admin</cp:lastModifiedBy>
  <dcterms:created xsi:type="dcterms:W3CDTF">2021-05-05T05:53:37Z</dcterms:created>
  <dcterms:modified xsi:type="dcterms:W3CDTF">2024-07-10T02:56:36Z</dcterms:modified>
</cp:coreProperties>
</file>